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4\"/>
    </mc:Choice>
  </mc:AlternateContent>
  <xr:revisionPtr revIDLastSave="0" documentId="13_ncr:1_{535C3B5E-9D04-48BD-8B85-9253A27DDEAF}" xr6:coauthVersionLast="47" xr6:coauthVersionMax="47" xr10:uidLastSave="{00000000-0000-0000-0000-000000000000}"/>
  <bookViews>
    <workbookView xWindow="-110" yWindow="-110" windowWidth="19420" windowHeight="10300" tabRatio="900" xr2:uid="{4DAAA689-8ED3-43C6-A5BA-FB622F6F3B49}"/>
  </bookViews>
  <sheets>
    <sheet name="Índice" sheetId="8" r:id="rId1"/>
    <sheet name="Item 1" sheetId="2" r:id="rId2"/>
    <sheet name="Item 2" sheetId="151" r:id="rId3"/>
    <sheet name="Item 3" sheetId="4" r:id="rId4"/>
    <sheet name="Item 4" sheetId="150" r:id="rId5"/>
    <sheet name="Item 5" sheetId="167" r:id="rId6"/>
    <sheet name="Item 6" sheetId="135" r:id="rId7"/>
    <sheet name="Item 7" sheetId="6" r:id="rId8"/>
    <sheet name="Item 8" sheetId="172" r:id="rId9"/>
    <sheet name="Item 9" sheetId="136" r:id="rId10"/>
    <sheet name="Item 10" sheetId="166" r:id="rId11"/>
    <sheet name="Item 11" sheetId="41" r:id="rId12"/>
    <sheet name="Item 12" sheetId="165" r:id="rId13"/>
    <sheet name="Item 13" sheetId="83" r:id="rId14"/>
    <sheet name="Item 14" sheetId="85" r:id="rId15"/>
    <sheet name="Item 15" sheetId="164" r:id="rId16"/>
    <sheet name="Item 16" sheetId="91" r:id="rId17"/>
    <sheet name="Item 17" sheetId="92" r:id="rId18"/>
    <sheet name="Item 18" sheetId="142" r:id="rId19"/>
    <sheet name="Item 19" sheetId="132" r:id="rId20"/>
    <sheet name="Item 20" sheetId="133" r:id="rId21"/>
    <sheet name="Item 21" sheetId="178" r:id="rId22"/>
  </sheets>
  <definedNames>
    <definedName name="_xlnm._FilterDatabase" localSheetId="1" hidden="1">'Item 1'!$A$8:$J$258</definedName>
    <definedName name="_xlnm._FilterDatabase" localSheetId="10" hidden="1">'Item 10'!#REF!</definedName>
    <definedName name="_xlnm._FilterDatabase" localSheetId="11" hidden="1">'Item 11'!$B$8:$D$331</definedName>
    <definedName name="_xlnm._FilterDatabase" localSheetId="12" hidden="1">'Item 12'!$A$11:$D$198</definedName>
    <definedName name="_xlnm._FilterDatabase" localSheetId="13" hidden="1">'Item 13'!$A$9:$H$9</definedName>
    <definedName name="_xlnm._FilterDatabase" localSheetId="15" hidden="1">'Item 15'!$A$11:$D$198</definedName>
    <definedName name="_xlnm._FilterDatabase" localSheetId="19" hidden="1">'Item 19'!$A$8:$B$118</definedName>
    <definedName name="_xlnm._FilterDatabase" localSheetId="2" hidden="1">'Item 2'!$A$9:$H$9</definedName>
    <definedName name="_xlnm._FilterDatabase" localSheetId="20" hidden="1">'Item 20'!$A$8:$B$117</definedName>
    <definedName name="_xlnm._FilterDatabase" localSheetId="3" hidden="1">'Item 3'!$A$8:$B$8</definedName>
    <definedName name="_xlnm._FilterDatabase" localSheetId="4" hidden="1">'Item 4'!#REF!</definedName>
    <definedName name="_xlnm._FilterDatabase" localSheetId="5" hidden="1">'Item 5'!$A$11:$D$198</definedName>
    <definedName name="_xlnm._FilterDatabase" localSheetId="6" hidden="1">'Item 6'!#REF!</definedName>
    <definedName name="_xlnm._FilterDatabase" localSheetId="7" hidden="1">'Item 7'!#REF!</definedName>
    <definedName name="_xlnm._FilterDatabase" localSheetId="8" hidden="1">'Item 8'!$A$11:$D$149</definedName>
    <definedName name="_xlnm._FilterDatabase" localSheetId="9" hidden="1">'Item 9'!$A$8:$B$8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7" i="172" l="1"/>
  <c r="D216" i="172"/>
  <c r="D215" i="172"/>
  <c r="D214" i="172"/>
  <c r="D213" i="172"/>
  <c r="D212" i="172"/>
  <c r="D211" i="172"/>
  <c r="D210" i="172"/>
  <c r="D209" i="172"/>
  <c r="D208" i="172"/>
  <c r="D207" i="172"/>
  <c r="D206" i="172"/>
  <c r="D205" i="172"/>
  <c r="D204" i="172"/>
  <c r="D203" i="172"/>
  <c r="D202" i="172"/>
  <c r="D201" i="172"/>
  <c r="D200" i="172"/>
  <c r="D199" i="172"/>
  <c r="D198" i="172"/>
  <c r="D197" i="172"/>
  <c r="D196" i="172"/>
  <c r="D195" i="172"/>
  <c r="D194" i="172"/>
  <c r="D193" i="172"/>
  <c r="D192" i="172"/>
  <c r="D191" i="172"/>
  <c r="D190" i="172"/>
  <c r="D189" i="172"/>
  <c r="D188" i="172"/>
  <c r="D187" i="172"/>
  <c r="D186" i="172"/>
  <c r="D185" i="172"/>
  <c r="D184" i="172"/>
  <c r="D183" i="172"/>
  <c r="D182" i="172"/>
  <c r="D181" i="172"/>
  <c r="D180" i="172"/>
  <c r="D179" i="172"/>
  <c r="D178" i="172"/>
  <c r="D177" i="172"/>
  <c r="D176" i="172"/>
  <c r="D175" i="172"/>
  <c r="D174" i="172"/>
  <c r="D173" i="172"/>
  <c r="D172" i="172"/>
  <c r="D171" i="172"/>
  <c r="D170" i="172"/>
  <c r="D169" i="172"/>
  <c r="D168" i="172"/>
  <c r="D167" i="172"/>
  <c r="D166" i="172"/>
  <c r="D165" i="172"/>
  <c r="D164" i="172"/>
  <c r="D163" i="172"/>
  <c r="D162" i="172"/>
  <c r="D161" i="172"/>
  <c r="D160" i="172"/>
  <c r="D159" i="172"/>
  <c r="D158" i="172"/>
  <c r="D157" i="172"/>
  <c r="D156" i="172"/>
  <c r="D155" i="172"/>
  <c r="D154" i="172"/>
  <c r="D153" i="172"/>
  <c r="D152" i="172"/>
  <c r="D151" i="172"/>
  <c r="D150" i="172"/>
  <c r="D149" i="172"/>
  <c r="D148" i="172"/>
  <c r="D147" i="172"/>
  <c r="D146" i="172"/>
  <c r="D145" i="172"/>
  <c r="D144" i="172"/>
  <c r="D143" i="172"/>
  <c r="D142" i="172"/>
  <c r="D141" i="172"/>
  <c r="D140" i="172"/>
  <c r="D139" i="172"/>
  <c r="D138" i="172"/>
  <c r="D137" i="172"/>
  <c r="D136" i="172"/>
  <c r="D135" i="172"/>
  <c r="D134" i="172"/>
  <c r="D133" i="172"/>
  <c r="D132" i="172"/>
  <c r="D131" i="172"/>
  <c r="D130" i="172"/>
  <c r="D129" i="172"/>
  <c r="D128" i="172"/>
  <c r="D127" i="172"/>
  <c r="D126" i="172"/>
  <c r="D125" i="172"/>
  <c r="D124" i="172"/>
  <c r="D123" i="172"/>
  <c r="D122" i="172"/>
  <c r="D121" i="172"/>
  <c r="D120" i="172"/>
  <c r="D119" i="172"/>
  <c r="D118" i="172"/>
  <c r="D117" i="172"/>
  <c r="D116" i="172"/>
  <c r="D115" i="172"/>
  <c r="D114" i="172"/>
  <c r="D113" i="172"/>
  <c r="D112" i="172"/>
  <c r="D111" i="172"/>
  <c r="D110" i="172"/>
  <c r="D109" i="172"/>
  <c r="D108" i="172"/>
  <c r="D107" i="172"/>
  <c r="D106" i="172"/>
  <c r="D105" i="172"/>
  <c r="D104" i="172"/>
  <c r="D103" i="172"/>
  <c r="D102" i="172"/>
  <c r="D101" i="172"/>
  <c r="D100" i="172"/>
  <c r="D99" i="172"/>
  <c r="D98" i="172"/>
  <c r="D97" i="172"/>
  <c r="D96" i="172"/>
  <c r="D95" i="172"/>
  <c r="D94" i="172"/>
  <c r="D93" i="172"/>
  <c r="D92" i="172"/>
  <c r="D91" i="172"/>
  <c r="D90" i="172"/>
  <c r="D89" i="172"/>
  <c r="D88" i="172"/>
  <c r="D87" i="172"/>
  <c r="D86" i="172"/>
  <c r="D85" i="172"/>
  <c r="D84" i="172"/>
  <c r="D83" i="172"/>
  <c r="D82" i="172"/>
  <c r="D81" i="172"/>
  <c r="D80" i="172"/>
  <c r="D79" i="172"/>
  <c r="D78" i="172"/>
  <c r="D77" i="172"/>
  <c r="D76" i="172"/>
  <c r="D75" i="172"/>
  <c r="D74" i="172"/>
  <c r="D73" i="172"/>
  <c r="D72" i="172"/>
  <c r="D71" i="172"/>
  <c r="D70" i="172"/>
  <c r="D69" i="172"/>
  <c r="D68" i="172"/>
  <c r="D67" i="172"/>
  <c r="D66" i="172"/>
  <c r="D65" i="172"/>
  <c r="D64" i="172"/>
  <c r="D63" i="172"/>
  <c r="D62" i="172"/>
  <c r="D61" i="172"/>
  <c r="D60" i="172"/>
  <c r="D59" i="172"/>
  <c r="D58" i="172"/>
  <c r="D57" i="172"/>
  <c r="D56" i="172"/>
  <c r="D55" i="172"/>
  <c r="D54" i="172"/>
  <c r="D53" i="172"/>
  <c r="D52" i="172"/>
  <c r="D51" i="172"/>
  <c r="D50" i="172"/>
  <c r="D49" i="172"/>
  <c r="D48" i="172"/>
  <c r="D47" i="172"/>
  <c r="D46" i="172"/>
  <c r="D45" i="172"/>
  <c r="D44" i="172"/>
  <c r="D43" i="172"/>
  <c r="D42" i="172"/>
  <c r="D41" i="172"/>
  <c r="D40" i="172"/>
  <c r="D39" i="172"/>
  <c r="D38" i="172"/>
  <c r="D37" i="172"/>
  <c r="D36" i="172"/>
  <c r="D35" i="172"/>
  <c r="D34" i="172"/>
  <c r="D33" i="172"/>
  <c r="D32" i="172"/>
  <c r="D31" i="172"/>
  <c r="D30" i="172"/>
  <c r="D29" i="172"/>
  <c r="D28" i="172"/>
  <c r="D27" i="172"/>
  <c r="D26" i="172"/>
  <c r="D25" i="172"/>
  <c r="D24" i="172"/>
  <c r="D23" i="172"/>
  <c r="D22" i="172"/>
  <c r="D21" i="172"/>
  <c r="D20" i="172"/>
  <c r="D19" i="172"/>
  <c r="D18" i="172"/>
  <c r="D17" i="172"/>
  <c r="D16" i="172"/>
  <c r="D15" i="172"/>
  <c r="D14" i="172"/>
  <c r="D13" i="172"/>
  <c r="D12" i="172"/>
  <c r="D11" i="172"/>
  <c r="D10" i="172"/>
  <c r="D9" i="172"/>
  <c r="B2" i="172"/>
  <c r="D424" i="167"/>
  <c r="D423" i="167"/>
  <c r="D422" i="167"/>
  <c r="D421" i="167"/>
  <c r="D420" i="167"/>
  <c r="D419" i="167"/>
  <c r="D418" i="167"/>
  <c r="D417" i="167"/>
  <c r="D416" i="167"/>
  <c r="D415" i="167"/>
  <c r="D414" i="167"/>
  <c r="D413" i="167"/>
  <c r="D412" i="167"/>
  <c r="D411" i="167"/>
  <c r="D410" i="167"/>
  <c r="D409" i="167"/>
  <c r="D408" i="167"/>
  <c r="D407" i="167"/>
  <c r="D406" i="167"/>
  <c r="D405" i="167"/>
  <c r="D404" i="167"/>
  <c r="D403" i="167"/>
  <c r="D402" i="167"/>
  <c r="D401" i="167"/>
  <c r="D400" i="167"/>
  <c r="D399" i="167"/>
  <c r="D398" i="167"/>
  <c r="D397" i="167"/>
  <c r="D396" i="167"/>
  <c r="D395" i="167"/>
  <c r="D394" i="167"/>
  <c r="D393" i="167"/>
  <c r="D392" i="167"/>
  <c r="D391" i="167"/>
  <c r="D390" i="167"/>
  <c r="D389" i="167"/>
  <c r="D388" i="167"/>
  <c r="D387" i="167"/>
  <c r="D386" i="167"/>
  <c r="D385" i="167"/>
  <c r="D384" i="167"/>
  <c r="D383" i="167"/>
  <c r="D382" i="167"/>
  <c r="D381" i="167"/>
  <c r="D380" i="167"/>
  <c r="D379" i="167"/>
  <c r="D378" i="167"/>
  <c r="D377" i="167"/>
  <c r="D376" i="167"/>
  <c r="D375" i="167"/>
  <c r="D374" i="167"/>
  <c r="D373" i="167"/>
  <c r="D372" i="167"/>
  <c r="D371" i="167"/>
  <c r="D370" i="167"/>
  <c r="D369" i="167"/>
  <c r="D368" i="167"/>
  <c r="D367" i="167"/>
  <c r="D366" i="167"/>
  <c r="D365" i="167"/>
  <c r="D364" i="167"/>
  <c r="D363" i="167"/>
  <c r="D362" i="167"/>
  <c r="D361" i="167"/>
  <c r="D360" i="167"/>
  <c r="D359" i="167"/>
  <c r="D358" i="167"/>
  <c r="D357" i="167"/>
  <c r="D356" i="167"/>
  <c r="D355" i="167"/>
  <c r="D354" i="167"/>
  <c r="D353" i="167"/>
  <c r="D352" i="167"/>
  <c r="D351" i="167"/>
  <c r="D350" i="167"/>
  <c r="D349" i="167"/>
  <c r="D348" i="167"/>
  <c r="D347" i="167"/>
  <c r="D346" i="167"/>
  <c r="D345" i="167"/>
  <c r="D344" i="167"/>
  <c r="D343" i="167"/>
  <c r="D342" i="167"/>
  <c r="D341" i="167"/>
  <c r="D340" i="167"/>
  <c r="D339" i="167"/>
  <c r="D338" i="167"/>
  <c r="D337" i="167"/>
  <c r="D336" i="167"/>
  <c r="D335" i="167"/>
  <c r="D334" i="167"/>
  <c r="D333" i="167"/>
  <c r="D332" i="167"/>
  <c r="D331" i="167"/>
  <c r="D330" i="167"/>
  <c r="D329" i="167"/>
  <c r="D328" i="167"/>
  <c r="D327" i="167"/>
  <c r="D326" i="167"/>
  <c r="D325" i="167"/>
  <c r="D324" i="167"/>
  <c r="D323" i="167"/>
  <c r="D322" i="167"/>
  <c r="D321" i="167"/>
  <c r="D320" i="167"/>
  <c r="D319" i="167"/>
  <c r="D318" i="167"/>
  <c r="D317" i="167"/>
  <c r="D316" i="167"/>
  <c r="D315" i="167"/>
  <c r="D314" i="167"/>
  <c r="D313" i="167"/>
  <c r="D312" i="167"/>
  <c r="D311" i="167"/>
  <c r="D310" i="167"/>
  <c r="D309" i="167"/>
  <c r="D308" i="167"/>
  <c r="D307" i="167"/>
  <c r="D306" i="167"/>
  <c r="D305" i="167"/>
  <c r="D304" i="167"/>
  <c r="D303" i="167"/>
  <c r="D302" i="167"/>
  <c r="D301" i="167"/>
  <c r="D300" i="167"/>
  <c r="D299" i="167"/>
  <c r="D298" i="167"/>
  <c r="D297" i="167"/>
  <c r="D296" i="167"/>
  <c r="D295" i="167"/>
  <c r="D294" i="167"/>
  <c r="D293" i="167"/>
  <c r="D292" i="167"/>
  <c r="D291" i="167"/>
  <c r="D290" i="167"/>
  <c r="D289" i="167"/>
  <c r="D288" i="167"/>
  <c r="D287" i="167"/>
  <c r="D286" i="167"/>
  <c r="D285" i="167"/>
  <c r="D284" i="167"/>
  <c r="D283" i="167"/>
  <c r="D282" i="167"/>
  <c r="D281" i="167"/>
  <c r="D280" i="167"/>
  <c r="D279" i="167"/>
  <c r="D278" i="167"/>
  <c r="D277" i="167"/>
  <c r="D276" i="167"/>
  <c r="D275" i="167"/>
  <c r="D274" i="167"/>
  <c r="D273" i="167"/>
  <c r="D272" i="167"/>
  <c r="D271" i="167"/>
  <c r="D270" i="167"/>
  <c r="D269" i="167"/>
  <c r="D268" i="167"/>
  <c r="D267" i="167"/>
  <c r="D266" i="167"/>
  <c r="D265" i="167"/>
  <c r="D264" i="167"/>
  <c r="D263" i="167"/>
  <c r="D262" i="167"/>
  <c r="D261" i="167"/>
  <c r="D260" i="167"/>
  <c r="D259" i="167"/>
  <c r="D258" i="167"/>
  <c r="D257" i="167"/>
  <c r="D256" i="167"/>
  <c r="D255" i="167"/>
  <c r="D254" i="167"/>
  <c r="D253" i="167"/>
  <c r="D252" i="167"/>
  <c r="D251" i="167"/>
  <c r="D250" i="167"/>
  <c r="D249" i="167"/>
  <c r="D248" i="167"/>
  <c r="D247" i="167"/>
  <c r="D246" i="167"/>
  <c r="D245" i="167"/>
  <c r="D244" i="167"/>
  <c r="D243" i="167"/>
  <c r="D242" i="167"/>
  <c r="D241" i="167"/>
  <c r="D240" i="167"/>
  <c r="D239" i="167"/>
  <c r="D238" i="167"/>
  <c r="D237" i="167"/>
  <c r="D236" i="167"/>
  <c r="D235" i="167"/>
  <c r="D234" i="167"/>
  <c r="D233" i="167"/>
  <c r="D232" i="167"/>
  <c r="D231" i="167"/>
  <c r="D230" i="167"/>
  <c r="D229" i="167"/>
  <c r="D228" i="167"/>
  <c r="D227" i="167"/>
  <c r="D226" i="167"/>
  <c r="D225" i="167"/>
  <c r="D224" i="167"/>
  <c r="D223" i="167"/>
  <c r="D222" i="167"/>
  <c r="D221" i="167"/>
  <c r="D220" i="167"/>
  <c r="D219" i="167"/>
  <c r="D218" i="167"/>
  <c r="D217" i="167"/>
  <c r="D216" i="167"/>
  <c r="D215" i="167"/>
  <c r="D214" i="167"/>
  <c r="D213" i="167"/>
  <c r="D212" i="167"/>
  <c r="D211" i="167"/>
  <c r="D210" i="167"/>
  <c r="D209" i="167"/>
  <c r="D208" i="167"/>
  <c r="D207" i="167"/>
  <c r="D206" i="167"/>
  <c r="D205" i="167"/>
  <c r="D204" i="167"/>
  <c r="D203" i="167"/>
  <c r="D202" i="167"/>
  <c r="D201" i="167"/>
  <c r="D200" i="167"/>
  <c r="D199" i="167"/>
  <c r="D198" i="167"/>
  <c r="D197" i="167"/>
  <c r="D196" i="167"/>
  <c r="D195" i="167"/>
  <c r="D194" i="167"/>
  <c r="D193" i="167"/>
  <c r="D192" i="167"/>
  <c r="D191" i="167"/>
  <c r="D190" i="167"/>
  <c r="D189" i="167"/>
  <c r="D188" i="167"/>
  <c r="D187" i="167"/>
  <c r="D186" i="167"/>
  <c r="D185" i="167"/>
  <c r="D184" i="167"/>
  <c r="D183" i="167"/>
  <c r="D182" i="167"/>
  <c r="D181" i="167"/>
  <c r="D180" i="167"/>
  <c r="D179" i="167"/>
  <c r="D178" i="167"/>
  <c r="D177" i="167"/>
  <c r="D176" i="167"/>
  <c r="D175" i="167"/>
  <c r="D174" i="167"/>
  <c r="D173" i="167"/>
  <c r="D172" i="167"/>
  <c r="D171" i="167"/>
  <c r="D170" i="167"/>
  <c r="D169" i="167"/>
  <c r="D168" i="167"/>
  <c r="D167" i="167"/>
  <c r="D166" i="167"/>
  <c r="D165" i="167"/>
  <c r="D164" i="167"/>
  <c r="D163" i="167"/>
  <c r="D162" i="167"/>
  <c r="D161" i="167"/>
  <c r="D160" i="167"/>
  <c r="D159" i="167"/>
  <c r="D158" i="167"/>
  <c r="D157" i="167"/>
  <c r="D156" i="167"/>
  <c r="D155" i="167"/>
  <c r="D154" i="167"/>
  <c r="D153" i="167"/>
  <c r="D152" i="167"/>
  <c r="D151" i="167"/>
  <c r="D150" i="167"/>
  <c r="D149" i="167"/>
  <c r="D148" i="167"/>
  <c r="D147" i="167"/>
  <c r="D146" i="167"/>
  <c r="D145" i="167"/>
  <c r="D144" i="167"/>
  <c r="D143" i="167"/>
  <c r="D142" i="167"/>
  <c r="D141" i="167"/>
  <c r="D140" i="167"/>
  <c r="D139" i="167"/>
  <c r="D138" i="167"/>
  <c r="D137" i="167"/>
  <c r="D136" i="167"/>
  <c r="D135" i="167"/>
  <c r="D134" i="167"/>
  <c r="D133" i="167"/>
  <c r="D132" i="167"/>
  <c r="D131" i="167"/>
  <c r="D130" i="167"/>
  <c r="D129" i="167"/>
  <c r="D128" i="167"/>
  <c r="D127" i="167"/>
  <c r="D126" i="167"/>
  <c r="D125" i="167"/>
  <c r="D124" i="167"/>
  <c r="D123" i="167"/>
  <c r="D122" i="167"/>
  <c r="D121" i="167"/>
  <c r="D120" i="167"/>
  <c r="D119" i="167"/>
  <c r="D118" i="167"/>
  <c r="D117" i="167"/>
  <c r="D116" i="167"/>
  <c r="D115" i="167"/>
  <c r="D114" i="167"/>
  <c r="D113" i="167"/>
  <c r="D112" i="167"/>
  <c r="D111" i="167"/>
  <c r="D110" i="167"/>
  <c r="D109" i="167"/>
  <c r="D108" i="167"/>
  <c r="D107" i="167"/>
  <c r="D106" i="167"/>
  <c r="D105" i="167"/>
  <c r="D104" i="167"/>
  <c r="D103" i="167"/>
  <c r="D102" i="167"/>
  <c r="D101" i="167"/>
  <c r="D100" i="167"/>
  <c r="D99" i="167"/>
  <c r="D98" i="167"/>
  <c r="D97" i="167"/>
  <c r="D96" i="167"/>
  <c r="D95" i="167"/>
  <c r="D94" i="167"/>
  <c r="D93" i="167"/>
  <c r="D92" i="167"/>
  <c r="D91" i="167"/>
  <c r="D90" i="167"/>
  <c r="D89" i="167"/>
  <c r="D88" i="167"/>
  <c r="D87" i="167"/>
  <c r="D86" i="167"/>
  <c r="D85" i="167"/>
  <c r="D84" i="167"/>
  <c r="D83" i="167"/>
  <c r="D82" i="167"/>
  <c r="D81" i="167"/>
  <c r="D80" i="167"/>
  <c r="D79" i="167"/>
  <c r="D78" i="167"/>
  <c r="D77" i="167"/>
  <c r="D76" i="167"/>
  <c r="D75" i="167"/>
  <c r="D74" i="167"/>
  <c r="D73" i="167"/>
  <c r="D72" i="167"/>
  <c r="D71" i="167"/>
  <c r="D70" i="167"/>
  <c r="D69" i="167"/>
  <c r="D68" i="167"/>
  <c r="D67" i="167"/>
  <c r="D66" i="167"/>
  <c r="D65" i="167"/>
  <c r="D64" i="167"/>
  <c r="D63" i="167"/>
  <c r="D62" i="167"/>
  <c r="D61" i="167"/>
  <c r="D60" i="167"/>
  <c r="D59" i="167"/>
  <c r="D58" i="167"/>
  <c r="D57" i="167"/>
  <c r="D56" i="167"/>
  <c r="D55" i="167"/>
  <c r="D54" i="167"/>
  <c r="D53" i="167"/>
  <c r="D52" i="167"/>
  <c r="D51" i="167"/>
  <c r="D50" i="167"/>
  <c r="D49" i="167"/>
  <c r="D48" i="167"/>
  <c r="D47" i="167"/>
  <c r="D46" i="167"/>
  <c r="D45" i="167"/>
  <c r="D44" i="167"/>
  <c r="D43" i="167"/>
  <c r="D42" i="167"/>
  <c r="D41" i="167"/>
  <c r="D40" i="167"/>
  <c r="D39" i="167"/>
  <c r="D38" i="167"/>
  <c r="D37" i="167"/>
  <c r="D36" i="167"/>
  <c r="D35" i="167"/>
  <c r="D34" i="167"/>
  <c r="D33" i="167"/>
  <c r="D32" i="167"/>
  <c r="D31" i="167"/>
  <c r="D30" i="167"/>
  <c r="D29" i="167"/>
  <c r="D28" i="167"/>
  <c r="D27" i="167"/>
  <c r="D26" i="167"/>
  <c r="D25" i="167"/>
  <c r="D24" i="167"/>
  <c r="D23" i="167"/>
  <c r="D22" i="167"/>
  <c r="D21" i="167"/>
  <c r="D20" i="167"/>
  <c r="D19" i="167"/>
  <c r="D18" i="167"/>
  <c r="D17" i="167"/>
  <c r="D16" i="167"/>
  <c r="D15" i="167"/>
  <c r="D14" i="167"/>
  <c r="D13" i="167"/>
  <c r="D12" i="167"/>
  <c r="D11" i="167"/>
  <c r="D10" i="167"/>
  <c r="D9" i="167"/>
  <c r="B2" i="167"/>
  <c r="B2" i="151"/>
  <c r="D10" i="92" l="1"/>
  <c r="D11" i="92"/>
  <c r="D12" i="92"/>
  <c r="D13" i="92"/>
  <c r="D14" i="92"/>
  <c r="D15" i="92"/>
  <c r="D16" i="92"/>
  <c r="D17" i="92"/>
  <c r="D18" i="92"/>
  <c r="D19" i="92"/>
  <c r="D20" i="92"/>
  <c r="D21" i="92"/>
  <c r="D22" i="92"/>
  <c r="D23" i="92"/>
  <c r="D24" i="92"/>
  <c r="D25" i="92"/>
  <c r="D26" i="92"/>
  <c r="D27" i="92"/>
  <c r="D28" i="92"/>
  <c r="D29" i="92"/>
  <c r="D30" i="92"/>
  <c r="D31" i="92"/>
  <c r="D32" i="92"/>
  <c r="D33" i="92"/>
  <c r="D34" i="92"/>
  <c r="D35" i="92"/>
  <c r="D36" i="92"/>
  <c r="D37" i="92"/>
  <c r="D38" i="92"/>
  <c r="D39" i="92"/>
  <c r="D40" i="92"/>
  <c r="D41" i="92"/>
  <c r="D42" i="92"/>
  <c r="D43" i="92"/>
  <c r="D44" i="92"/>
  <c r="D45" i="92"/>
  <c r="D46" i="92"/>
  <c r="D47" i="92"/>
  <c r="D48" i="92"/>
  <c r="D49" i="92"/>
  <c r="D50" i="92"/>
  <c r="D51" i="92"/>
  <c r="D52" i="92"/>
  <c r="D53" i="92"/>
  <c r="D54" i="92"/>
  <c r="D55" i="92"/>
  <c r="D56" i="92"/>
  <c r="D57" i="92"/>
  <c r="D58" i="92"/>
  <c r="D59" i="92"/>
  <c r="D60" i="92"/>
  <c r="D61" i="92"/>
  <c r="D62" i="92"/>
  <c r="D63" i="92"/>
  <c r="D64" i="92"/>
  <c r="D65" i="92"/>
  <c r="D66" i="92"/>
  <c r="D67" i="92"/>
  <c r="D68" i="92"/>
  <c r="D69" i="92"/>
  <c r="D70" i="92"/>
  <c r="D71" i="92"/>
  <c r="D72" i="92"/>
  <c r="D73" i="92"/>
  <c r="D74" i="92"/>
  <c r="D75" i="92"/>
  <c r="D76" i="92"/>
  <c r="D77" i="92"/>
  <c r="D78" i="92"/>
  <c r="D79" i="92"/>
  <c r="D80" i="92"/>
  <c r="D81" i="92"/>
  <c r="D82" i="92"/>
  <c r="D83" i="92"/>
  <c r="D84" i="92"/>
  <c r="D85" i="92"/>
  <c r="D86" i="92"/>
  <c r="D87" i="92"/>
  <c r="D88" i="92"/>
  <c r="D89" i="92"/>
  <c r="D90" i="92"/>
  <c r="D91" i="92"/>
  <c r="D92" i="92"/>
  <c r="D93" i="92"/>
  <c r="D94" i="92"/>
  <c r="D95" i="92"/>
  <c r="D96" i="92"/>
  <c r="D97" i="92"/>
  <c r="D98" i="92"/>
  <c r="D99" i="92"/>
  <c r="D100" i="92"/>
  <c r="D101" i="92"/>
  <c r="D102" i="92"/>
  <c r="D103" i="92"/>
  <c r="D104" i="92"/>
  <c r="D105" i="92"/>
  <c r="D106" i="92"/>
  <c r="D107" i="92"/>
  <c r="D108" i="92"/>
  <c r="D109" i="92"/>
  <c r="D110" i="92"/>
  <c r="D111" i="92"/>
  <c r="D112" i="92"/>
  <c r="D113" i="92"/>
  <c r="D114" i="92"/>
  <c r="D115" i="92"/>
  <c r="D116" i="92"/>
  <c r="D117" i="92"/>
  <c r="D118" i="92"/>
  <c r="D119" i="92"/>
  <c r="D120" i="92"/>
  <c r="D121" i="92"/>
  <c r="D122" i="92"/>
  <c r="D123" i="92"/>
  <c r="D124" i="92"/>
  <c r="D125" i="92"/>
  <c r="D126" i="92"/>
  <c r="D127" i="92"/>
  <c r="D128" i="92"/>
  <c r="D129" i="92"/>
  <c r="D130" i="92"/>
  <c r="D131" i="92"/>
  <c r="D132" i="92"/>
  <c r="D133" i="92"/>
  <c r="D134" i="92"/>
  <c r="D135" i="92"/>
  <c r="D136" i="92"/>
  <c r="D137" i="92"/>
  <c r="D138" i="92"/>
  <c r="D139" i="92"/>
  <c r="D140" i="92"/>
  <c r="D141" i="92"/>
  <c r="D142" i="92"/>
  <c r="D143" i="92"/>
  <c r="D144" i="92"/>
  <c r="D145" i="92"/>
  <c r="D146" i="92"/>
  <c r="D147" i="92"/>
  <c r="D148" i="92"/>
  <c r="D149" i="92"/>
  <c r="D150" i="92"/>
  <c r="D151" i="92"/>
  <c r="D152" i="92"/>
  <c r="D153" i="92"/>
  <c r="D154" i="92"/>
  <c r="D155" i="92"/>
  <c r="D156" i="92"/>
  <c r="D157" i="92"/>
  <c r="D158" i="92"/>
  <c r="D159" i="92"/>
  <c r="D160" i="92"/>
  <c r="D161" i="92"/>
  <c r="D162" i="92"/>
  <c r="D163" i="92"/>
  <c r="D164" i="92"/>
  <c r="D165" i="92"/>
  <c r="D166" i="92"/>
  <c r="D167" i="92"/>
  <c r="D168" i="92"/>
  <c r="D169" i="92"/>
  <c r="D170" i="92"/>
  <c r="D171" i="92"/>
  <c r="D172" i="92"/>
  <c r="D173" i="92"/>
  <c r="D174" i="92"/>
  <c r="D175" i="92"/>
  <c r="D176" i="92"/>
  <c r="D177" i="92"/>
  <c r="D178" i="92"/>
  <c r="D179" i="92"/>
  <c r="D180" i="92"/>
  <c r="D181" i="92"/>
  <c r="D182" i="92"/>
  <c r="D183" i="92"/>
  <c r="D184" i="92"/>
  <c r="D185" i="92"/>
  <c r="D186" i="92"/>
  <c r="D187" i="92"/>
  <c r="D188" i="92"/>
  <c r="D189" i="92"/>
  <c r="D190" i="92"/>
  <c r="D191" i="92"/>
  <c r="D192" i="92"/>
  <c r="D193" i="92"/>
  <c r="D194" i="92"/>
  <c r="D195" i="92"/>
  <c r="D196" i="92"/>
  <c r="D197" i="92"/>
  <c r="D198" i="92"/>
  <c r="D199" i="92"/>
  <c r="D200" i="92"/>
  <c r="D201" i="92"/>
  <c r="D202" i="92"/>
  <c r="D203" i="92"/>
  <c r="D204" i="92"/>
  <c r="D205" i="92"/>
  <c r="D206" i="92"/>
  <c r="D207" i="92"/>
  <c r="D208" i="92"/>
  <c r="D209" i="92"/>
  <c r="D210" i="92"/>
  <c r="D211" i="92"/>
  <c r="D212" i="92"/>
  <c r="D213" i="92"/>
  <c r="D214" i="92"/>
  <c r="D215" i="92"/>
  <c r="D216" i="92"/>
  <c r="D217" i="92"/>
  <c r="D218" i="92"/>
  <c r="D219" i="92"/>
  <c r="D220" i="92"/>
  <c r="D221" i="92"/>
  <c r="D222" i="92"/>
  <c r="D223" i="92"/>
  <c r="D224" i="92"/>
  <c r="D225" i="92"/>
  <c r="D226" i="92"/>
  <c r="D227" i="92"/>
  <c r="D228" i="92"/>
  <c r="D229" i="92"/>
  <c r="D230" i="92"/>
  <c r="D231" i="92"/>
  <c r="D232" i="92"/>
  <c r="D233" i="92"/>
  <c r="D234" i="92"/>
  <c r="D235" i="92"/>
  <c r="D236" i="92"/>
  <c r="D237" i="92"/>
  <c r="D238" i="92"/>
  <c r="D239" i="92"/>
  <c r="D240" i="92"/>
  <c r="D241" i="92"/>
  <c r="D242" i="92"/>
  <c r="D243" i="92"/>
  <c r="D244" i="92"/>
  <c r="D245" i="92"/>
  <c r="D246" i="92"/>
  <c r="D247" i="92"/>
  <c r="D248" i="92"/>
  <c r="D249" i="92"/>
  <c r="D250" i="92"/>
  <c r="D251" i="92"/>
  <c r="D252" i="92"/>
  <c r="D253" i="92"/>
  <c r="D254" i="92"/>
  <c r="D255" i="92"/>
  <c r="D256" i="92"/>
  <c r="D257" i="92"/>
  <c r="D258" i="92"/>
  <c r="D259" i="92"/>
  <c r="D260" i="92"/>
  <c r="D261" i="92"/>
  <c r="D262" i="92"/>
  <c r="D263" i="92"/>
  <c r="D264" i="92"/>
  <c r="D265" i="92"/>
  <c r="D266" i="92"/>
  <c r="D267" i="92"/>
  <c r="D268" i="92"/>
  <c r="D269" i="92"/>
  <c r="D270" i="92"/>
  <c r="D271" i="92"/>
  <c r="D272" i="92"/>
  <c r="D273" i="92"/>
  <c r="D274" i="92"/>
  <c r="D275" i="92"/>
  <c r="D276" i="92"/>
  <c r="D277" i="92"/>
  <c r="D278" i="92"/>
  <c r="D279" i="92"/>
  <c r="D280" i="92"/>
  <c r="D281" i="92"/>
  <c r="D282" i="92"/>
  <c r="D283" i="92"/>
  <c r="D284" i="92"/>
  <c r="D285" i="92"/>
  <c r="D286" i="92"/>
  <c r="D287" i="92"/>
  <c r="D288" i="92"/>
  <c r="D289" i="92"/>
  <c r="D290" i="92"/>
  <c r="D291" i="92"/>
  <c r="D292" i="92"/>
  <c r="D293" i="92"/>
  <c r="D294" i="92"/>
  <c r="D295" i="92"/>
  <c r="D296" i="92"/>
  <c r="D297" i="92"/>
  <c r="D298" i="92"/>
  <c r="D299" i="92"/>
  <c r="D300" i="92"/>
  <c r="D301" i="92"/>
  <c r="D302" i="92"/>
  <c r="D303" i="92"/>
  <c r="D304" i="92"/>
  <c r="D305" i="92"/>
  <c r="D306" i="92"/>
  <c r="D307" i="92"/>
  <c r="D308" i="92"/>
  <c r="D309" i="92"/>
  <c r="D310" i="92"/>
  <c r="D311" i="92"/>
  <c r="D312" i="92"/>
  <c r="D313" i="92"/>
  <c r="D314" i="92"/>
  <c r="D315" i="92"/>
  <c r="D316" i="92"/>
  <c r="D317" i="92"/>
  <c r="D318" i="92"/>
  <c r="D319" i="92"/>
  <c r="D320" i="92"/>
  <c r="D321" i="92"/>
  <c r="D322" i="92"/>
  <c r="D323" i="92"/>
  <c r="D324" i="92"/>
  <c r="D325" i="92"/>
  <c r="D326" i="92"/>
  <c r="D327" i="92"/>
  <c r="D328" i="92"/>
  <c r="D329" i="92"/>
  <c r="D330" i="92"/>
  <c r="D331" i="92"/>
  <c r="D332" i="92"/>
  <c r="D333" i="92"/>
  <c r="D334" i="92"/>
  <c r="D335" i="92"/>
  <c r="D336" i="92"/>
  <c r="D337" i="92"/>
  <c r="D338" i="92"/>
  <c r="D339" i="92"/>
  <c r="D340" i="92"/>
  <c r="D341" i="92"/>
  <c r="D342" i="92"/>
  <c r="D343" i="92"/>
  <c r="D344" i="92"/>
  <c r="D345" i="92"/>
  <c r="D346" i="92"/>
  <c r="D347" i="92"/>
  <c r="D348" i="92"/>
  <c r="D349" i="92"/>
  <c r="D350" i="92"/>
  <c r="D351" i="92"/>
  <c r="D352" i="92"/>
  <c r="D353" i="92"/>
  <c r="D354" i="92"/>
  <c r="D355" i="92"/>
  <c r="D356" i="92"/>
  <c r="D357" i="92"/>
  <c r="D358" i="92"/>
  <c r="D359" i="92"/>
  <c r="D360" i="92"/>
  <c r="D361" i="92"/>
  <c r="D362" i="92"/>
  <c r="D363" i="92"/>
  <c r="D364" i="92"/>
  <c r="D365" i="92"/>
  <c r="D366" i="92"/>
  <c r="D367" i="92"/>
  <c r="D368" i="92"/>
  <c r="D369" i="92"/>
  <c r="D370" i="92"/>
  <c r="D371" i="92"/>
  <c r="D372" i="92"/>
  <c r="D373" i="92"/>
  <c r="D374" i="92"/>
  <c r="D375" i="92"/>
  <c r="D376" i="92"/>
  <c r="D377" i="92"/>
  <c r="D378" i="92"/>
  <c r="D379" i="92"/>
  <c r="D380" i="92"/>
  <c r="D381" i="92"/>
  <c r="D382" i="92"/>
  <c r="D383" i="92"/>
  <c r="D384" i="92"/>
  <c r="D385" i="92"/>
  <c r="D386" i="92"/>
  <c r="D9" i="92"/>
  <c r="B2" i="92" l="1"/>
  <c r="C15" i="6" l="1"/>
  <c r="A33" i="8" l="1"/>
  <c r="B2" i="178"/>
  <c r="A20" i="8" l="1"/>
  <c r="B2" i="164" l="1"/>
  <c r="B2" i="165"/>
  <c r="B2" i="166"/>
  <c r="A27" i="8" l="1"/>
  <c r="A24" i="8"/>
  <c r="A22" i="8"/>
  <c r="A17" i="8"/>
  <c r="A16" i="8"/>
  <c r="B2" i="4" l="1"/>
  <c r="D219" i="85" l="1"/>
  <c r="D10" i="85"/>
  <c r="D11" i="85"/>
  <c r="D12" i="85"/>
  <c r="D13" i="85"/>
  <c r="D14" i="85"/>
  <c r="D15" i="85"/>
  <c r="D16" i="85"/>
  <c r="D17" i="85"/>
  <c r="D18" i="85"/>
  <c r="D19" i="85"/>
  <c r="D20" i="85"/>
  <c r="D21" i="85"/>
  <c r="D22" i="85"/>
  <c r="D23" i="85"/>
  <c r="D24" i="85"/>
  <c r="D25" i="85"/>
  <c r="D26" i="85"/>
  <c r="D27" i="85"/>
  <c r="D28" i="85"/>
  <c r="D29" i="85"/>
  <c r="D30" i="85"/>
  <c r="D31" i="85"/>
  <c r="D32" i="85"/>
  <c r="D33" i="85"/>
  <c r="D34" i="85"/>
  <c r="D35" i="85"/>
  <c r="D36" i="85"/>
  <c r="D37" i="85"/>
  <c r="D38" i="85"/>
  <c r="D39" i="85"/>
  <c r="D40" i="85"/>
  <c r="D41" i="85"/>
  <c r="D42" i="85"/>
  <c r="D43" i="85"/>
  <c r="D44" i="85"/>
  <c r="D45" i="85"/>
  <c r="D46" i="85"/>
  <c r="D47" i="85"/>
  <c r="D48" i="85"/>
  <c r="D49" i="85"/>
  <c r="D50" i="85"/>
  <c r="D51" i="85"/>
  <c r="D52" i="85"/>
  <c r="D53" i="85"/>
  <c r="D54" i="85"/>
  <c r="D55" i="85"/>
  <c r="D56" i="85"/>
  <c r="D57" i="85"/>
  <c r="D58" i="85"/>
  <c r="D59" i="85"/>
  <c r="D60" i="85"/>
  <c r="D61" i="85"/>
  <c r="D62" i="85"/>
  <c r="D63" i="85"/>
  <c r="D64" i="85"/>
  <c r="D65" i="85"/>
  <c r="D66" i="85"/>
  <c r="D67" i="85"/>
  <c r="D68" i="85"/>
  <c r="D69" i="85"/>
  <c r="D70" i="85"/>
  <c r="D71" i="85"/>
  <c r="D72" i="85"/>
  <c r="D73" i="85"/>
  <c r="D74" i="85"/>
  <c r="D75" i="85"/>
  <c r="D76" i="85"/>
  <c r="D77" i="85"/>
  <c r="D78" i="85"/>
  <c r="D79" i="85"/>
  <c r="D80" i="85"/>
  <c r="D81" i="85"/>
  <c r="D82" i="85"/>
  <c r="D83" i="85"/>
  <c r="D84" i="85"/>
  <c r="D85" i="85"/>
  <c r="D86" i="85"/>
  <c r="D87" i="85"/>
  <c r="D88" i="85"/>
  <c r="D89" i="85"/>
  <c r="D90" i="85"/>
  <c r="D91" i="85"/>
  <c r="D92" i="85"/>
  <c r="D93" i="85"/>
  <c r="D94" i="85"/>
  <c r="D95" i="85"/>
  <c r="D96" i="85"/>
  <c r="D97" i="85"/>
  <c r="D98" i="85"/>
  <c r="D99" i="85"/>
  <c r="D100" i="85"/>
  <c r="D101" i="85"/>
  <c r="D102" i="85"/>
  <c r="D103" i="85"/>
  <c r="D104" i="85"/>
  <c r="D105" i="85"/>
  <c r="D106" i="85"/>
  <c r="D107" i="85"/>
  <c r="D108" i="85"/>
  <c r="D109" i="85"/>
  <c r="D110" i="85"/>
  <c r="D111" i="85"/>
  <c r="D112" i="85"/>
  <c r="D113" i="85"/>
  <c r="D114" i="85"/>
  <c r="D115" i="85"/>
  <c r="D116" i="85"/>
  <c r="D117" i="85"/>
  <c r="D118" i="85"/>
  <c r="D119" i="85"/>
  <c r="D120" i="85"/>
  <c r="D121" i="85"/>
  <c r="D122" i="85"/>
  <c r="D123" i="85"/>
  <c r="D124" i="85"/>
  <c r="D125" i="85"/>
  <c r="D126" i="85"/>
  <c r="D127" i="85"/>
  <c r="D128" i="85"/>
  <c r="D129" i="85"/>
  <c r="D130" i="85"/>
  <c r="D131" i="85"/>
  <c r="D132" i="85"/>
  <c r="D133" i="85"/>
  <c r="D134" i="85"/>
  <c r="D135" i="85"/>
  <c r="D136" i="85"/>
  <c r="D137" i="85"/>
  <c r="D138" i="85"/>
  <c r="D139" i="85"/>
  <c r="D140" i="85"/>
  <c r="D141" i="85"/>
  <c r="D142" i="85"/>
  <c r="D143" i="85"/>
  <c r="D144" i="85"/>
  <c r="D145" i="85"/>
  <c r="D146" i="85"/>
  <c r="D147" i="85"/>
  <c r="D148" i="85"/>
  <c r="D149" i="85"/>
  <c r="D150" i="85"/>
  <c r="D151" i="85"/>
  <c r="D152" i="85"/>
  <c r="D153" i="85"/>
  <c r="D154" i="85"/>
  <c r="D155" i="85"/>
  <c r="D156" i="85"/>
  <c r="D157" i="85"/>
  <c r="D158" i="85"/>
  <c r="D159" i="85"/>
  <c r="D160" i="85"/>
  <c r="D161" i="85"/>
  <c r="D162" i="85"/>
  <c r="D163" i="85"/>
  <c r="D164" i="85"/>
  <c r="D165" i="85"/>
  <c r="D166" i="85"/>
  <c r="D167" i="85"/>
  <c r="D168" i="85"/>
  <c r="D169" i="85"/>
  <c r="D170" i="85"/>
  <c r="D171" i="85"/>
  <c r="D172" i="85"/>
  <c r="D173" i="85"/>
  <c r="D174" i="85"/>
  <c r="D175" i="85"/>
  <c r="D176" i="85"/>
  <c r="D177" i="85"/>
  <c r="D178" i="85"/>
  <c r="D179" i="85"/>
  <c r="D180" i="85"/>
  <c r="D181" i="85"/>
  <c r="D182" i="85"/>
  <c r="D183" i="85"/>
  <c r="D184" i="85"/>
  <c r="D185" i="85"/>
  <c r="D186" i="85"/>
  <c r="D187" i="85"/>
  <c r="D188" i="85"/>
  <c r="D189" i="85"/>
  <c r="D190" i="85"/>
  <c r="D191" i="85"/>
  <c r="D192" i="85"/>
  <c r="D193" i="85"/>
  <c r="D194" i="85"/>
  <c r="D195" i="85"/>
  <c r="D196" i="85"/>
  <c r="D197" i="85"/>
  <c r="D198" i="85"/>
  <c r="D199" i="85"/>
  <c r="D200" i="85"/>
  <c r="D201" i="85"/>
  <c r="D202" i="85"/>
  <c r="D203" i="85"/>
  <c r="D204" i="85"/>
  <c r="D205" i="85"/>
  <c r="D206" i="85"/>
  <c r="D207" i="85"/>
  <c r="D208" i="85"/>
  <c r="D209" i="85"/>
  <c r="D210" i="85"/>
  <c r="D211" i="85"/>
  <c r="D212" i="85"/>
  <c r="D213" i="85"/>
  <c r="D214" i="85"/>
  <c r="D215" i="85"/>
  <c r="D216" i="85"/>
  <c r="D217" i="85"/>
  <c r="D218" i="85"/>
  <c r="D220" i="85"/>
  <c r="D221" i="85"/>
  <c r="D9" i="85"/>
  <c r="C9" i="2" l="1"/>
  <c r="A14" i="8" l="1"/>
  <c r="B2" i="150" l="1"/>
  <c r="A30" i="8" l="1"/>
  <c r="B2" i="142" l="1"/>
  <c r="C9" i="41" l="1"/>
  <c r="D294" i="41" l="1"/>
  <c r="D302" i="41"/>
  <c r="A18" i="8" l="1"/>
  <c r="A21" i="8" l="1"/>
  <c r="B2" i="136"/>
  <c r="A32" i="8" l="1"/>
  <c r="A31" i="8"/>
  <c r="B2" i="135"/>
  <c r="B2" i="133" l="1"/>
  <c r="B2" i="132" l="1"/>
  <c r="D10" i="2" l="1"/>
  <c r="D12" i="41" l="1"/>
  <c r="D10" i="41" l="1"/>
  <c r="D330" i="41"/>
  <c r="D11" i="2" l="1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A29" i="8" l="1"/>
  <c r="D331" i="41" l="1"/>
  <c r="D11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D104" i="41"/>
  <c r="D105" i="41"/>
  <c r="D106" i="41"/>
  <c r="D107" i="41"/>
  <c r="D108" i="41"/>
  <c r="D109" i="41"/>
  <c r="D110" i="41"/>
  <c r="D111" i="41"/>
  <c r="D112" i="41"/>
  <c r="D113" i="41"/>
  <c r="D114" i="41"/>
  <c r="D115" i="41"/>
  <c r="D116" i="41"/>
  <c r="D117" i="41"/>
  <c r="D118" i="41"/>
  <c r="D119" i="41"/>
  <c r="D120" i="41"/>
  <c r="D121" i="41"/>
  <c r="D122" i="41"/>
  <c r="D123" i="41"/>
  <c r="D124" i="41"/>
  <c r="D125" i="41"/>
  <c r="D126" i="41"/>
  <c r="D127" i="41"/>
  <c r="D128" i="41"/>
  <c r="D129" i="41"/>
  <c r="D130" i="41"/>
  <c r="D131" i="41"/>
  <c r="D132" i="41"/>
  <c r="D133" i="41"/>
  <c r="D134" i="41"/>
  <c r="D135" i="41"/>
  <c r="D136" i="41"/>
  <c r="D137" i="41"/>
  <c r="D138" i="41"/>
  <c r="D139" i="41"/>
  <c r="D140" i="41"/>
  <c r="D141" i="41"/>
  <c r="D142" i="41"/>
  <c r="D143" i="41"/>
  <c r="D144" i="41"/>
  <c r="D145" i="41"/>
  <c r="D146" i="41"/>
  <c r="D147" i="41"/>
  <c r="D148" i="41"/>
  <c r="D149" i="41"/>
  <c r="D150" i="41"/>
  <c r="D151" i="41"/>
  <c r="D152" i="41"/>
  <c r="D153" i="41"/>
  <c r="D154" i="41"/>
  <c r="D155" i="41"/>
  <c r="D156" i="41"/>
  <c r="D157" i="41"/>
  <c r="D158" i="41"/>
  <c r="D159" i="41"/>
  <c r="D160" i="41"/>
  <c r="D161" i="41"/>
  <c r="D162" i="41"/>
  <c r="D163" i="41"/>
  <c r="D164" i="41"/>
  <c r="D165" i="41"/>
  <c r="D166" i="41"/>
  <c r="D167" i="41"/>
  <c r="D168" i="41"/>
  <c r="D169" i="41"/>
  <c r="D170" i="41"/>
  <c r="D171" i="41"/>
  <c r="D172" i="41"/>
  <c r="D173" i="41"/>
  <c r="D174" i="41"/>
  <c r="D175" i="41"/>
  <c r="D176" i="41"/>
  <c r="D177" i="41"/>
  <c r="D178" i="41"/>
  <c r="D179" i="41"/>
  <c r="D180" i="41"/>
  <c r="D181" i="41"/>
  <c r="D182" i="41"/>
  <c r="D183" i="41"/>
  <c r="D184" i="41"/>
  <c r="D185" i="41"/>
  <c r="D186" i="41"/>
  <c r="D187" i="41"/>
  <c r="D188" i="41"/>
  <c r="D189" i="41"/>
  <c r="D190" i="41"/>
  <c r="D191" i="41"/>
  <c r="D192" i="41"/>
  <c r="D193" i="41"/>
  <c r="D194" i="41"/>
  <c r="D195" i="41"/>
  <c r="D196" i="41"/>
  <c r="D197" i="41"/>
  <c r="D198" i="41"/>
  <c r="D199" i="41"/>
  <c r="D200" i="41"/>
  <c r="D201" i="41"/>
  <c r="D202" i="41"/>
  <c r="D203" i="41"/>
  <c r="D204" i="41"/>
  <c r="D205" i="41"/>
  <c r="D206" i="41"/>
  <c r="D207" i="41"/>
  <c r="D208" i="41"/>
  <c r="D209" i="41"/>
  <c r="D210" i="41"/>
  <c r="D211" i="41"/>
  <c r="D212" i="41"/>
  <c r="D213" i="41"/>
  <c r="D214" i="41"/>
  <c r="D215" i="41"/>
  <c r="D216" i="41"/>
  <c r="D217" i="41"/>
  <c r="D218" i="41"/>
  <c r="D219" i="41"/>
  <c r="D220" i="41"/>
  <c r="D221" i="41"/>
  <c r="D222" i="41"/>
  <c r="D223" i="41"/>
  <c r="D224" i="41"/>
  <c r="D225" i="41"/>
  <c r="D226" i="41"/>
  <c r="D227" i="41"/>
  <c r="D228" i="41"/>
  <c r="D229" i="41"/>
  <c r="D230" i="41"/>
  <c r="D231" i="41"/>
  <c r="D232" i="41"/>
  <c r="D233" i="41"/>
  <c r="D234" i="41"/>
  <c r="D235" i="41"/>
  <c r="D236" i="41"/>
  <c r="D237" i="41"/>
  <c r="D238" i="41"/>
  <c r="D239" i="41"/>
  <c r="D240" i="41"/>
  <c r="D241" i="41"/>
  <c r="D242" i="41"/>
  <c r="D243" i="41"/>
  <c r="D244" i="41"/>
  <c r="D245" i="41"/>
  <c r="D246" i="41"/>
  <c r="D247" i="41"/>
  <c r="D248" i="41"/>
  <c r="D249" i="41"/>
  <c r="D250" i="41"/>
  <c r="D251" i="41"/>
  <c r="D252" i="41"/>
  <c r="D253" i="41"/>
  <c r="D254" i="41"/>
  <c r="D255" i="41"/>
  <c r="D256" i="41"/>
  <c r="D257" i="41"/>
  <c r="D258" i="41"/>
  <c r="D259" i="41"/>
  <c r="D260" i="41"/>
  <c r="D261" i="41"/>
  <c r="D262" i="41"/>
  <c r="D263" i="41"/>
  <c r="D264" i="41"/>
  <c r="D265" i="41"/>
  <c r="D266" i="41"/>
  <c r="D267" i="41"/>
  <c r="D268" i="41"/>
  <c r="D269" i="41"/>
  <c r="D270" i="41"/>
  <c r="D271" i="41"/>
  <c r="D272" i="41"/>
  <c r="D273" i="41"/>
  <c r="D274" i="41"/>
  <c r="D275" i="41"/>
  <c r="D276" i="41"/>
  <c r="D277" i="41"/>
  <c r="D278" i="41"/>
  <c r="D279" i="41"/>
  <c r="D280" i="41"/>
  <c r="D281" i="41"/>
  <c r="D282" i="41"/>
  <c r="D283" i="41"/>
  <c r="D284" i="41"/>
  <c r="D285" i="41"/>
  <c r="D286" i="41"/>
  <c r="D287" i="41"/>
  <c r="D288" i="41"/>
  <c r="D289" i="41"/>
  <c r="D290" i="41"/>
  <c r="D291" i="41"/>
  <c r="D292" i="41"/>
  <c r="D293" i="41"/>
  <c r="D295" i="41"/>
  <c r="D296" i="41"/>
  <c r="D297" i="41"/>
  <c r="D298" i="41"/>
  <c r="D299" i="41"/>
  <c r="D300" i="41"/>
  <c r="D301" i="41"/>
  <c r="D303" i="41"/>
  <c r="D304" i="41"/>
  <c r="D305" i="41"/>
  <c r="D306" i="41"/>
  <c r="D307" i="41"/>
  <c r="D308" i="41"/>
  <c r="D309" i="41"/>
  <c r="D310" i="41"/>
  <c r="D311" i="41"/>
  <c r="D312" i="41"/>
  <c r="D313" i="41"/>
  <c r="D314" i="41"/>
  <c r="D315" i="41"/>
  <c r="D316" i="41"/>
  <c r="D317" i="41"/>
  <c r="D318" i="41"/>
  <c r="D319" i="41"/>
  <c r="D320" i="41"/>
  <c r="D321" i="41"/>
  <c r="D322" i="41"/>
  <c r="D323" i="41"/>
  <c r="D324" i="41"/>
  <c r="D325" i="41"/>
  <c r="D326" i="41"/>
  <c r="D327" i="41"/>
  <c r="D328" i="41"/>
  <c r="D329" i="41"/>
  <c r="B2" i="2" l="1"/>
  <c r="A19" i="8" l="1"/>
  <c r="A23" i="8"/>
  <c r="A25" i="8"/>
  <c r="A26" i="8"/>
  <c r="B2" i="91" l="1"/>
  <c r="B2" i="85" l="1"/>
  <c r="B2" i="83"/>
  <c r="B2" i="41"/>
  <c r="B2" i="6"/>
  <c r="A28" i="8" l="1"/>
  <c r="A15" i="8" l="1"/>
  <c r="A13" i="8"/>
</calcChain>
</file>

<file path=xl/sharedStrings.xml><?xml version="1.0" encoding="utf-8"?>
<sst xmlns="http://schemas.openxmlformats.org/spreadsheetml/2006/main" count="3152" uniqueCount="623">
  <si>
    <t>Processo Judicial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</si>
  <si>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</si>
  <si>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</si>
  <si>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</si>
  <si>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</si>
  <si>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</si>
  <si>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</si>
  <si>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</si>
  <si>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</si>
  <si>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</si>
  <si>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</si>
  <si>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</si>
  <si>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</si>
  <si>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</si>
  <si>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</si>
  <si>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</si>
  <si>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</si>
  <si>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</si>
  <si>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</si>
  <si>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</si>
  <si>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</si>
  <si>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</si>
  <si>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</si>
  <si>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</si>
  <si>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</si>
  <si>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</si>
  <si>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</si>
  <si>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</si>
  <si>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</si>
  <si>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</si>
  <si>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</si>
  <si>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</si>
  <si>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</si>
  <si>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</si>
  <si>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</si>
  <si>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</si>
  <si>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</si>
  <si>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</si>
  <si>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</si>
  <si>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</si>
  <si>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</si>
  <si>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</si>
  <si>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</si>
  <si>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</si>
  <si>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</si>
  <si>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</si>
  <si>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</si>
  <si>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</si>
  <si>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</si>
  <si>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</si>
  <si>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</si>
  <si>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</si>
  <si>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</si>
  <si>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</si>
  <si>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</si>
  <si>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</si>
  <si>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</si>
  <si>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</si>
  <si>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</si>
  <si>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</si>
  <si>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</si>
  <si>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</si>
  <si>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</si>
  <si>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</si>
  <si>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</si>
  <si>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</si>
  <si>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</si>
  <si>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</si>
  <si>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</si>
  <si>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</si>
  <si>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</si>
  <si>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</si>
  <si>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</si>
  <si>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</si>
  <si>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</si>
  <si>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</si>
  <si>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</si>
  <si>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</si>
  <si>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</si>
  <si>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</si>
  <si>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</si>
  <si>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</si>
  <si>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</si>
  <si>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</si>
  <si>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</si>
  <si>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</si>
  <si>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</si>
  <si>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</si>
  <si>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</si>
  <si>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</si>
  <si>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</si>
  <si>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</si>
  <si>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</si>
  <si>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</si>
  <si>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</si>
  <si>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</si>
  <si>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</si>
  <si>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</si>
  <si>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</si>
  <si>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</si>
  <si>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</si>
  <si>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</si>
  <si>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</si>
  <si>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</si>
  <si>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</si>
  <si>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</si>
  <si>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</si>
  <si>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</si>
  <si>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</si>
  <si>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</si>
  <si>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</si>
  <si>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</si>
  <si>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</si>
  <si>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</si>
  <si>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</si>
  <si>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</si>
  <si>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</si>
  <si>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</si>
  <si>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</si>
  <si>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</si>
  <si>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</si>
  <si>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</si>
  <si>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</si>
  <si>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</si>
  <si>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</si>
  <si>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</si>
  <si>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</si>
  <si>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</si>
  <si>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</si>
  <si>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</si>
  <si>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</si>
  <si>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</si>
  <si>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</si>
  <si>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</si>
  <si>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</si>
  <si>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</si>
  <si>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</si>
  <si>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</si>
  <si>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</si>
  <si>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</si>
  <si>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</si>
  <si>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</si>
  <si>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</si>
  <si>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</si>
  <si>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</si>
  <si>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</si>
  <si>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</si>
  <si>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</si>
  <si>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</si>
  <si>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</si>
  <si>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</si>
  <si>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</si>
  <si>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</si>
  <si>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</si>
  <si>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</si>
  <si>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</si>
  <si>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</si>
  <si>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</si>
  <si>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</si>
  <si>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</si>
  <si>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</si>
  <si>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</si>
  <si>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</si>
  <si>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</si>
  <si>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</si>
  <si>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</si>
  <si>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</si>
  <si>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</si>
  <si>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</si>
  <si>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</si>
  <si>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</si>
  <si>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</si>
  <si>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</si>
  <si>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</si>
  <si>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</si>
  <si>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</si>
  <si>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</si>
  <si>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</si>
  <si>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</si>
  <si>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</si>
  <si>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</si>
  <si>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</si>
  <si>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</si>
  <si>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</si>
  <si>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</si>
  <si>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</si>
  <si>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</si>
  <si>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</si>
  <si>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</si>
  <si>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</si>
  <si>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</si>
  <si>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</si>
  <si>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</si>
  <si>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</si>
  <si>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</si>
  <si>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</si>
  <si>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</si>
  <si>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</si>
  <si>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</si>
  <si>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</si>
  <si>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Depósito Judicial (R$)</t>
  </si>
  <si>
    <t>ARMACAO DOS BUZIOS-RJ</t>
  </si>
  <si>
    <t>RELATÓRIO DE ACERTOS DE ROYALTIES</t>
  </si>
  <si>
    <t>ÍNDICE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</si>
  <si>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</si>
  <si>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</si>
  <si>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</si>
  <si>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</si>
  <si>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</si>
  <si>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</si>
  <si>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</si>
  <si>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</si>
  <si>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</si>
  <si>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</si>
  <si>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</si>
  <si>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</si>
  <si>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</si>
  <si>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</si>
  <si>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</si>
  <si>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</si>
  <si>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</si>
  <si>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</si>
  <si>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</si>
  <si>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</si>
  <si>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</si>
  <si>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</si>
  <si>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</si>
  <si>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</si>
  <si>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</si>
  <si>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</si>
  <si>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</si>
  <si>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</si>
  <si>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</si>
  <si>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</si>
  <si>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</si>
  <si>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</si>
  <si>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</si>
  <si>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</si>
  <si>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54389-61.2014.4.01.3400</t>
  </si>
  <si>
    <t>Parnamirim-RN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</si>
  <si>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</si>
  <si>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</si>
  <si>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</si>
  <si>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</si>
  <si>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</si>
  <si>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</si>
  <si>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</si>
  <si>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</si>
  <si>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</si>
  <si>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</si>
  <si>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</si>
  <si>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</si>
  <si>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</si>
  <si>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</si>
  <si>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</si>
  <si>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</si>
  <si>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</si>
  <si>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</si>
  <si>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ITAPEBI-BA</t>
  </si>
  <si>
    <t>QUELUZITA-MG</t>
  </si>
  <si>
    <t>ARACOIABA DA SERRA-SP</t>
  </si>
  <si>
    <t>SAO FRANCISCO DE PAULA-RS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</si>
  <si>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</si>
  <si>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</si>
  <si>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</si>
  <si>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</si>
  <si>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</si>
  <si>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</si>
  <si>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</si>
  <si>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</si>
  <si>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</si>
  <si>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</si>
  <si>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</si>
  <si>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</si>
  <si>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</si>
  <si>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</si>
  <si>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</si>
  <si>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</si>
  <si>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</si>
  <si>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</si>
  <si>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</si>
  <si>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</si>
  <si>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</si>
  <si>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</si>
  <si>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</si>
  <si>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</si>
  <si>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</si>
  <si>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</si>
  <si>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</si>
  <si>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</si>
  <si>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</si>
  <si>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</si>
  <si>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</si>
  <si>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</si>
  <si>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</si>
  <si>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</si>
  <si>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</si>
  <si>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</si>
  <si>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</si>
  <si>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</si>
  <si>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</si>
  <si>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</si>
  <si>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</si>
  <si>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</si>
  <si>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</si>
  <si>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</si>
  <si>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</si>
  <si>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</si>
  <si>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</si>
  <si>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</si>
  <si>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</si>
  <si>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</si>
  <si>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</si>
  <si>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</si>
  <si>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</si>
  <si>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</si>
  <si>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</si>
  <si>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</si>
  <si>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</si>
  <si>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</si>
  <si>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</si>
  <si>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</si>
  <si>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</si>
  <si>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</si>
  <si>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</si>
  <si>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</si>
  <si>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</si>
  <si>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</si>
  <si>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</si>
  <si>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</si>
  <si>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</si>
  <si>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</si>
  <si>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</si>
  <si>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</si>
  <si>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</si>
  <si>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</si>
  <si>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</si>
  <si>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</si>
  <si>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</si>
  <si>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</si>
  <si>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</si>
  <si>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</si>
  <si>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</si>
  <si>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</si>
  <si>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</si>
  <si>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</si>
  <si>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</si>
  <si>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</si>
  <si>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JUNDIA-AL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</si>
  <si>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</si>
  <si>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</si>
  <si>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</si>
  <si>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</si>
  <si>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</si>
  <si>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</si>
  <si>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</si>
  <si>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</si>
  <si>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</si>
  <si>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</si>
  <si>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</si>
  <si>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</si>
  <si>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</si>
  <si>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</si>
  <si>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</si>
  <si>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</si>
  <si>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</si>
  <si>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</si>
  <si>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</si>
  <si>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</si>
  <si>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</si>
  <si>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</si>
  <si>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</si>
  <si>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</si>
  <si>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</si>
  <si>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</si>
  <si>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</si>
  <si>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</si>
  <si>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AMONTADA-CE</t>
  </si>
  <si>
    <t>TEOLANDIA-BA</t>
  </si>
  <si>
    <t>MORENO-PE</t>
  </si>
  <si>
    <t>PACAJUS-CE</t>
  </si>
  <si>
    <t>BARAUNA-RN</t>
  </si>
  <si>
    <t>SAO JOSE DE MIPIBU-RN</t>
  </si>
  <si>
    <t>BILAC-SP</t>
  </si>
  <si>
    <t>SAO LUIS DO QUITUNDE-AL</t>
  </si>
  <si>
    <t>PEDRO CANARIO-ES</t>
  </si>
  <si>
    <t>CONFINS-MG</t>
  </si>
  <si>
    <t>BORBA-AM</t>
  </si>
  <si>
    <t>TABATINGA-AM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</si>
  <si>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</si>
  <si>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</si>
  <si>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</si>
  <si>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</si>
  <si>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</si>
  <si>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</si>
  <si>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</si>
  <si>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</si>
  <si>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</si>
  <si>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</si>
  <si>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</si>
  <si>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</si>
  <si>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</si>
  <si>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</si>
  <si>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</si>
  <si>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</si>
  <si>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</si>
  <si>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</si>
  <si>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FORTIM-CE</t>
  </si>
  <si>
    <t>Beneficiários</t>
  </si>
  <si>
    <t>PARANA</t>
  </si>
  <si>
    <t>SAO MATEUS DO SUL-PR</t>
  </si>
  <si>
    <t>Estados</t>
  </si>
  <si>
    <t>MARATAIZES-ES</t>
  </si>
  <si>
    <t>PIUMA-ES</t>
  </si>
  <si>
    <t>SOORETAMA-ES</t>
  </si>
  <si>
    <t>ESPIRITO SANTO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</si>
  <si>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</si>
  <si>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</si>
  <si>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</si>
  <si>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</si>
  <si>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</si>
  <si>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</si>
  <si>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</si>
  <si>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</si>
  <si>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</si>
  <si>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</si>
  <si>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</si>
  <si>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</si>
  <si>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</si>
  <si>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CASTELO-ES</t>
  </si>
  <si>
    <t>COLATINA-ES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</si>
  <si>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</si>
  <si>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</si>
  <si>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</si>
  <si>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</si>
  <si>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</si>
  <si>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</si>
  <si>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</si>
  <si>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</si>
  <si>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</si>
  <si>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</si>
  <si>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</si>
  <si>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</si>
  <si>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</si>
  <si>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</si>
  <si>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</si>
  <si>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</si>
  <si>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</si>
  <si>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</si>
  <si>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</si>
  <si>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</si>
  <si>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</si>
  <si>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</si>
  <si>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</si>
  <si>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</si>
  <si>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</si>
  <si>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</si>
  <si>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</si>
  <si>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</si>
  <si>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</si>
  <si>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</si>
  <si>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</si>
  <si>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</si>
  <si>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</si>
  <si>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</si>
  <si>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</si>
  <si>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</si>
  <si>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</si>
  <si>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</si>
  <si>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</si>
  <si>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</si>
  <si>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VARGEM ALTA-ES</t>
  </si>
  <si>
    <t>VENDA NOVA DO IMIGRANTE-ES</t>
  </si>
  <si>
    <t>VILA PAVAO-ES</t>
  </si>
  <si>
    <t>VILA VALERIO-ES</t>
  </si>
  <si>
    <t>VILA VELHA-ES</t>
  </si>
  <si>
    <t>Processo Judicial nº 0001771-56.2011.4.01.3300</t>
  </si>
  <si>
    <t>Processo Judicial nº 0803091-06.2023.4.05.8400</t>
  </si>
  <si>
    <t>SAO LOURENCO DO SUL-RS</t>
  </si>
  <si>
    <t>CARAPEBUS-RJ</t>
  </si>
  <si>
    <t>Município</t>
  </si>
  <si>
    <t>SERRA DO MEL-RN DEPÓSITO JUDICIAL</t>
  </si>
  <si>
    <t>Serra do Mel-RN</t>
  </si>
  <si>
    <t>ITEM 1 - PAGAMENTO DE ROYALTIES REFERENTE AO ACORDO DE JUBARTE - CURVA PEV</t>
  </si>
  <si>
    <t>PARCELA TOTAL DE IED 5% MARÍTIMA</t>
  </si>
  <si>
    <t>0017546-34.2013.4.01.3400</t>
  </si>
  <si>
    <t>Processo Judicial n° 0811778-11.2019.4.05.8400</t>
  </si>
  <si>
    <t>Processo Judicial n°  0017546-34.2013.4.01.3400</t>
  </si>
  <si>
    <t>Processo SEI 48610.224056/2022-10</t>
  </si>
  <si>
    <t>ITEM 13 - PAGAMENTO DE ROYALTIES RETROATIVOS AO MUNICÍPIO DE FELIPE GUERRA-RN</t>
  </si>
  <si>
    <t>ITEM 11 - PAGAMENTO DE ROYALTIES RETROATIVOS GERADOS PELA PRODUÇÃO DE XISTO</t>
  </si>
  <si>
    <t>ITEM 9 - PAGAMENTO DE ROYALTIES RETROATIVOS AO MUNICÍPIO DE GROSSOS-RN</t>
  </si>
  <si>
    <t xml:space="preserve">ITEM 7 - DEPÓSITOS JUDICIAIS </t>
  </si>
  <si>
    <t>ITEM 6 - PAGAMENTO AO MUNICÍPIO DE SERRA DO MEL-RN</t>
  </si>
  <si>
    <t>Conselheiro Lafaiete-MG</t>
  </si>
  <si>
    <t>IGUABA GRANDE-RJ</t>
  </si>
  <si>
    <t>SAO FRANCISCO DE ITABAPOANA-RJ</t>
  </si>
  <si>
    <t>1039360-02.2024.4.01.3400</t>
  </si>
  <si>
    <t>MARICA-RJ</t>
  </si>
  <si>
    <t>PARAIBA DO SUL-RJ</t>
  </si>
  <si>
    <t>BOCA DA MATA-AL</t>
  </si>
  <si>
    <t>ITAGI-BA</t>
  </si>
  <si>
    <t>IPATINGA-MG</t>
  </si>
  <si>
    <t>BELO JARDIM-PE</t>
  </si>
  <si>
    <t>TACAIMBO-PE</t>
  </si>
  <si>
    <t>FORQUILHINHA-SC</t>
  </si>
  <si>
    <t>ROSEIRA-SP</t>
  </si>
  <si>
    <t>ALAGOAS</t>
  </si>
  <si>
    <t>Alto do Rodrigues-RN</t>
  </si>
  <si>
    <t>0811778-11.2019.4.05.8400</t>
  </si>
  <si>
    <t>ALTO DO RODRIGUES-RN DEPÓSITO JUDICIAL</t>
  </si>
  <si>
    <t>ITEM 16 - PAGAMENTO DE ROYALTIES RETROATIVOS AO MUNICÍPIO DE SATIRO DIAS - BA</t>
  </si>
  <si>
    <t>ITEM 18 - PAGAMENTO DE ROYALTIES RETROATIVOS AO MUNICÍPIO DE POJUCA-BA</t>
  </si>
  <si>
    <t>ITEM 19 - PAGAMENTO DE ROYALTIES RETROATIVOS AO MUNICÍPIO DE RIACHUELO-SE</t>
  </si>
  <si>
    <t>ITEM 20 - PAGAMENTO DE ROYALTIES RETROATIVOS AO MUNICÍPIO DE TIBAU-RN</t>
  </si>
  <si>
    <t>ITEM 3 - COMPENSAÇÃO DE ROYALTIES RETROATIVOS GERADOS PELO RECÁLCULO DE PRODUÇÃO DO CAMPO DE TABULEIRO DOS MARTINS - Nov/16 a Jan/24</t>
  </si>
  <si>
    <t>Processo Judicial n° 0802790-03.2020.4.05.8000</t>
  </si>
  <si>
    <t>Processo Judicial n° 0802064-87.2024.4.05.8000</t>
  </si>
  <si>
    <t>Processo Judicial nº 0802050-10.2014.4.05.8500</t>
  </si>
  <si>
    <t>Processo Judicial nº 0801804-13.2020.4.05.8400</t>
  </si>
  <si>
    <t>Processo Judicial n° 0017547-19.2013.4.01.3400</t>
  </si>
  <si>
    <t>Processo Judicial nº 1012558-06.2020.4.01.3400</t>
  </si>
  <si>
    <t>ITEM 4 - PAGAMENTO DE ROYALTIES RETROATIVOS AO MUNICÍPIO DE CARDEAL DA SILVA-BA</t>
  </si>
  <si>
    <t>Processo Judicial nº 0043259-11.2013.4.01.3400</t>
  </si>
  <si>
    <t>ITEM 14 - PAGAMENTO DE ROYALTIES RETROATIVOS AO MUNICÍPIO DE INDIAROBA-SE</t>
  </si>
  <si>
    <t>Processo Judicial nº 1003855-23.2019.4.01.3400</t>
  </si>
  <si>
    <t>XANGRI-LA-RS</t>
  </si>
  <si>
    <t>AMELIA RODRIGUES-BA</t>
  </si>
  <si>
    <t>BOA ESPERANCA DO SUL-SP</t>
  </si>
  <si>
    <t>CAMPO ALEGRE-SC</t>
  </si>
  <si>
    <t>CAMPO BOM-RS</t>
  </si>
  <si>
    <t>CANELINHA-SC</t>
  </si>
  <si>
    <t>COCAL DO SUL-SC</t>
  </si>
  <si>
    <t>CONGONHAS-MG</t>
  </si>
  <si>
    <t>CORONEL FABRICIANO-MG</t>
  </si>
  <si>
    <t>INDAIAL-SC</t>
  </si>
  <si>
    <t>ITABIRITO-MG</t>
  </si>
  <si>
    <t>JECEABA-MG</t>
  </si>
  <si>
    <t>JUSSARI-BA</t>
  </si>
  <si>
    <t>MARACAJA-SC</t>
  </si>
  <si>
    <t>MORRO DA FUMACA-SC</t>
  </si>
  <si>
    <t>NAZARENO-MG</t>
  </si>
  <si>
    <t>NOVA SOURE-BA</t>
  </si>
  <si>
    <t>POMBOS-PE</t>
  </si>
  <si>
    <t>POMERODE-SC</t>
  </si>
  <si>
    <t>REMIGIO-PB</t>
  </si>
  <si>
    <t>RIBEIRAO BRANCO-SP</t>
  </si>
  <si>
    <t>RIO PIRACICABA-MG</t>
  </si>
  <si>
    <t>SANGAO-SC</t>
  </si>
  <si>
    <t>SAO CARLOS-SP</t>
  </si>
  <si>
    <t>SAO JOAO BATISTA-SC</t>
  </si>
  <si>
    <t>ITEM 10 - PAGAMENTO DE ROYALTIES RETROATIVOS AO MUNICÍPIO DE PILAR-AL</t>
  </si>
  <si>
    <t>ITEM 12 - PAGAMENTO DE ROYALTIES RETROATIVOS AO MUNICÍPIO DE SÃO MIGUEL DOS CAMPOS-AL</t>
  </si>
  <si>
    <t>ITEM 15 - PAGAMENTO DE ROYALTIES RETROATIVOS AO MUNICÍPIO DE ALTO DO RODRIGUES-RN</t>
  </si>
  <si>
    <t>ITIRAPINA-SP</t>
  </si>
  <si>
    <t>Cardeal da Silva-BA</t>
  </si>
  <si>
    <t>Laje-BA</t>
  </si>
  <si>
    <t>0043259-11.2013.4.01.3400</t>
  </si>
  <si>
    <t>1020737-94.2018.4.01.3400</t>
  </si>
  <si>
    <t>CARDEAL DA SILVA-BA DEPÓSITO JUDICIAL</t>
  </si>
  <si>
    <t>ITEM 21 - PAGAMENTO DE ROYALTIES RETROATIVOS AO MUNICÍPIO DE LAJE-BA</t>
  </si>
  <si>
    <t>Processo Judicial nº 1020737-94.2018.4.01.3400</t>
  </si>
  <si>
    <t>LAJE-BA DEPÓSITO JUDICIAL</t>
  </si>
  <si>
    <t>ILHA COMPRIDA-SP</t>
  </si>
  <si>
    <t>IGUAPE-SP</t>
  </si>
  <si>
    <t>CAMPO ALEGRE-AL</t>
  </si>
  <si>
    <t>PORTO BELO-SC</t>
  </si>
  <si>
    <t>MÊS DE COMPETÊNCIA: Fevereiro de 2026</t>
  </si>
  <si>
    <t>Parcela 42/60</t>
  </si>
  <si>
    <t>Parcela 24/48</t>
  </si>
  <si>
    <t>Parcela 25/70</t>
  </si>
  <si>
    <t>Parcela 20/24 (R$)</t>
  </si>
  <si>
    <t>Parcela 18/24 (R$)</t>
  </si>
  <si>
    <t>Parcela 14/60 (R$)</t>
  </si>
  <si>
    <t>Parcela 9/24 (R$) - Terra</t>
  </si>
  <si>
    <t>Parcela 9/24 (R$) - Mar</t>
  </si>
  <si>
    <t>Parcela 8/48 (R$)</t>
  </si>
  <si>
    <t>Parcela 1/60 (R$)</t>
  </si>
  <si>
    <t>Processo Judicial nº 1024391-60.2025.4.01.0000</t>
  </si>
  <si>
    <t>ITANAGRA-BA - DEPÓSITO JUDICIAL</t>
  </si>
  <si>
    <t>Processo Judicial nº 0011669-74.2017.4.01.3400</t>
  </si>
  <si>
    <t>Parcela 1/48 (R$) - 5%</t>
  </si>
  <si>
    <t>Parcela 1/48 (R$) - Acima de 5%</t>
  </si>
  <si>
    <t>APIAI-SP</t>
  </si>
  <si>
    <t>FELIZ DESERTO-AL</t>
  </si>
  <si>
    <t>GUARUJA-SP</t>
  </si>
  <si>
    <t>POUSO REDONDO-SC</t>
  </si>
  <si>
    <t>PRAIA GRANDE-SP</t>
  </si>
  <si>
    <t>SALESOPOLIS-SP</t>
  </si>
  <si>
    <t>SANTO ANTONIO DA PATRULHA-RS</t>
  </si>
  <si>
    <t>SAO PEDRO DA ALDEIA-RJ</t>
  </si>
  <si>
    <t>TERESOPOLIS-RJ</t>
  </si>
  <si>
    <t>Processo Judicial nº 1022331-41.2021.4.01.3400</t>
  </si>
  <si>
    <t>CONSELHEIRO LAFAIETE-MG</t>
  </si>
  <si>
    <t>GRAVATA-PE</t>
  </si>
  <si>
    <t>PEQUI-MG</t>
  </si>
  <si>
    <t>SEROPEDICA-RJ</t>
  </si>
  <si>
    <t>CARANDAI-MG</t>
  </si>
  <si>
    <t>VESPASIANO-MG</t>
  </si>
  <si>
    <t>CAMPINA GRANDE-PB</t>
  </si>
  <si>
    <t>BARRA VELHA-SC</t>
  </si>
  <si>
    <t>TRIUNFO-RS</t>
  </si>
  <si>
    <t>JAGUARUNA-SC</t>
  </si>
  <si>
    <t>PRUDENTE DE MORAIS-MG</t>
  </si>
  <si>
    <t>Valor (R$) - Mar</t>
  </si>
  <si>
    <t>Valor (R$) - Terra</t>
  </si>
  <si>
    <t>SAO LUIS-MA</t>
  </si>
  <si>
    <t>ITEM 17 - PAGAMENTO DE ROYALTIES RETROATIVOS IED 5% AO MUNICÍPIO DE BRANQUINHA-AL</t>
  </si>
  <si>
    <t>Processo Administrativo nº 48610.012899/2017-16</t>
  </si>
  <si>
    <t>Parcela 1/45 (R$) - 5%</t>
  </si>
  <si>
    <t>Parcela 1/45 (R$) - Acima de 5%</t>
  </si>
  <si>
    <t>Itanagra-BA</t>
  </si>
  <si>
    <t>1024391-60.2025.4.01.0000</t>
  </si>
  <si>
    <t>Parcela 12/12 (R$)</t>
  </si>
  <si>
    <t>Parcela 21/30 (R$)</t>
  </si>
  <si>
    <t>Parcela 19/31 (R$)</t>
  </si>
  <si>
    <t>Parcela 23/25 (R$)</t>
  </si>
  <si>
    <t>Parcela 33/68 (R$)</t>
  </si>
  <si>
    <t>Parcela 22/24 (R$)</t>
  </si>
  <si>
    <t>Parcela 4/48 (R$)</t>
  </si>
  <si>
    <t>ITEM 2 - PAGAMENTO DE ROYALTIES RETROATIVOS AO MUNICÍPIO DE ITANAGRA-BA</t>
  </si>
  <si>
    <t>ITEM 5 - PAGAMENTO DE ROYALTIES RETROATIVOS IED MAR AO MUNICÍPIO DE ARMAÇÃO DOS BÚZIOS-RJ</t>
  </si>
  <si>
    <t>ITEM 8 - ENQUADRAMENTO RETROATIVO DA INSTALAÇÃO DE EMBARQUE E DESEMBARQUE DE PORTO DO AÇU - MUNICÍPIOS DE SÃO JOÃO DA BARRA-RJ, CAMPOS DOS GOYTACAZES-RJ E SÃO FRANCISCO DE ITABAPOANA-RJ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</si>
</sst>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1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6" fillId="4" borderId="2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9" fillId="4" borderId="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4" borderId="3" applyNumberFormat="0" applyProtection="0">
      <alignment horizontal="left" vertical="center" indent="1"/>
    </xf>
    <xf numFmtId="0" fontId="9" fillId="4" borderId="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6" fillId="0" borderId="0"/>
    <xf numFmtId="0" fontId="5" fillId="0" borderId="0"/>
  </cellStyleXfs>
  <cellXfs count="51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0" fontId="1" fillId="0" borderId="1" xfId="0" applyFont="1" applyBorder="1"/>
    <xf numFmtId="43" fontId="1" fillId="2" borderId="0" xfId="1" applyFont="1" applyFill="1"/>
    <xf numFmtId="4" fontId="1" fillId="2" borderId="1" xfId="0" applyNumberFormat="1" applyFont="1" applyFill="1" applyBorder="1" applyAlignment="1">
      <alignment horizontal="center" vertical="center"/>
    </xf>
    <xf numFmtId="43" fontId="1" fillId="2" borderId="0" xfId="0" applyNumberFormat="1" applyFont="1" applyFill="1"/>
    <xf numFmtId="4" fontId="1" fillId="2" borderId="0" xfId="0" applyNumberFormat="1" applyFont="1" applyFill="1"/>
    <xf numFmtId="43" fontId="1" fillId="3" borderId="1" xfId="1" applyFont="1" applyFill="1" applyBorder="1" applyAlignment="1">
      <alignment horizontal="right"/>
    </xf>
    <xf numFmtId="43" fontId="1" fillId="3" borderId="1" xfId="0" applyNumberFormat="1" applyFont="1" applyFill="1" applyBorder="1" applyAlignment="1">
      <alignment horizontal="right"/>
    </xf>
    <xf numFmtId="43" fontId="1" fillId="3" borderId="1" xfId="1" applyFont="1" applyFill="1" applyBorder="1"/>
    <xf numFmtId="43" fontId="1" fillId="0" borderId="1" xfId="1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0" fontId="13" fillId="2" borderId="0" xfId="0" applyFont="1" applyFill="1"/>
    <xf numFmtId="43" fontId="1" fillId="0" borderId="1" xfId="1" applyFont="1" applyFill="1" applyBorder="1"/>
    <xf numFmtId="0" fontId="6" fillId="2" borderId="0" xfId="0" applyFont="1" applyFill="1"/>
    <xf numFmtId="0" fontId="14" fillId="2" borderId="1" xfId="0" applyFont="1" applyFill="1" applyBorder="1"/>
    <xf numFmtId="0" fontId="14" fillId="2" borderId="1" xfId="0" applyFont="1" applyFill="1" applyBorder="1" applyAlignment="1">
      <alignment horizontal="center"/>
    </xf>
    <xf numFmtId="0" fontId="6" fillId="0" borderId="1" xfId="0" applyFont="1" applyBorder="1"/>
    <xf numFmtId="43" fontId="6" fillId="2" borderId="1" xfId="1" applyFont="1" applyFill="1" applyBorder="1" applyAlignment="1">
      <alignment horizontal="center"/>
    </xf>
    <xf numFmtId="43" fontId="15" fillId="2" borderId="0" xfId="1" applyFont="1" applyFill="1" applyAlignment="1">
      <alignment wrapText="1"/>
    </xf>
    <xf numFmtId="43" fontId="16" fillId="2" borderId="1" xfId="1" applyFont="1" applyFill="1" applyBorder="1" applyAlignment="1">
      <alignment wrapText="1"/>
    </xf>
    <xf numFmtId="43" fontId="2" fillId="2" borderId="1" xfId="1" applyFont="1" applyFill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/>
    <xf numFmtId="43" fontId="6" fillId="3" borderId="1" xfId="1" applyFont="1" applyFill="1" applyBorder="1" applyAlignment="1">
      <alignment horizontal="center"/>
    </xf>
    <xf numFmtId="0" fontId="12" fillId="0" borderId="0" xfId="0" applyFont="1"/>
    <xf numFmtId="0" fontId="6" fillId="3" borderId="1" xfId="0" applyFont="1" applyFill="1" applyBorder="1"/>
    <xf numFmtId="43" fontId="16" fillId="0" borderId="1" xfId="1" applyFont="1" applyFill="1" applyBorder="1" applyAlignment="1">
      <alignment wrapText="1"/>
    </xf>
    <xf numFmtId="43" fontId="1" fillId="2" borderId="1" xfId="1" applyFont="1" applyFill="1" applyBorder="1"/>
    <xf numFmtId="43" fontId="1" fillId="2" borderId="1" xfId="0" applyNumberFormat="1" applyFont="1" applyFill="1" applyBorder="1"/>
    <xf numFmtId="43" fontId="1" fillId="3" borderId="1" xfId="0" applyNumberFormat="1" applyFont="1" applyFill="1" applyBorder="1"/>
    <xf numFmtId="0" fontId="1" fillId="0" borderId="0" xfId="0" applyFont="1"/>
    <xf numFmtId="0" fontId="3" fillId="0" borderId="1" xfId="0" applyFont="1" applyBorder="1" applyAlignment="1">
      <alignment horizontal="center"/>
    </xf>
    <xf numFmtId="4" fontId="1" fillId="0" borderId="1" xfId="0" applyNumberFormat="1" applyFont="1" applyFill="1" applyBorder="1"/>
    <xf numFmtId="0" fontId="3" fillId="0" borderId="0" xfId="0" applyFont="1" applyFill="1"/>
    <xf numFmtId="43" fontId="1" fillId="0" borderId="1" xfId="0" applyNumberFormat="1" applyFont="1" applyFill="1" applyBorder="1" applyAlignment="1">
      <alignment horizontal="right"/>
    </xf>
    <xf numFmtId="0" fontId="0" fillId="2" borderId="1" xfId="0" applyFill="1" applyBorder="1"/>
    <xf numFmtId="0" fontId="0" fillId="0" borderId="1" xfId="0" applyFont="1" applyFill="1" applyBorder="1"/>
    <xf numFmtId="43" fontId="1" fillId="0" borderId="1" xfId="0" applyNumberFormat="1" applyFont="1" applyFill="1" applyBorder="1"/>
    <xf numFmtId="0" fontId="14" fillId="0" borderId="0" xfId="0" applyFont="1" applyFill="1"/>
  </cellXfs>
  <cellStyles count="61">
    <cellStyle name="Normal" xfId="0" builtinId="0"/>
    <cellStyle name="Normal 10" xfId="6" xr:uid="{C44D7B4B-CD05-4E4C-9AA4-308657176E79}"/>
    <cellStyle name="Normal 2" xfId="7" xr:uid="{299FF96C-BC19-40E2-AF14-E33FA1252E76}"/>
    <cellStyle name="Normal 2 2" xfId="8" xr:uid="{04B29674-1A11-435D-BE4E-3A7C5C19A36B}"/>
    <cellStyle name="Normal 2 2 2" xfId="9" xr:uid="{64B8495E-EB4F-4DD5-9735-F8E8D9726688}"/>
    <cellStyle name="Normal 2 2 2 2" xfId="37" xr:uid="{FA4044F8-4335-4438-8156-15D47784A781}"/>
    <cellStyle name="Normal 2 2 2 3" xfId="41" xr:uid="{9E493CEC-D887-4062-86FA-081C5443D931}"/>
    <cellStyle name="Normal 2 2 2 4" xfId="46" xr:uid="{C38463A6-4F29-4BCE-9D49-CD3545858B01}"/>
    <cellStyle name="Normal 2 2 3" xfId="35" xr:uid="{14362B5F-CEB7-4B6A-857D-198CF1431B1D}"/>
    <cellStyle name="Normal 2 2 4" xfId="39" xr:uid="{ED8625BB-C2B1-40F4-B7A1-8BEF4FB2BBAE}"/>
    <cellStyle name="Normal 2 2 5" xfId="45" xr:uid="{0557C91D-C667-4A83-90B0-D52D30CA3347}"/>
    <cellStyle name="Normal 2 3" xfId="2" xr:uid="{D98A46D8-AF23-498B-9836-D4E906FAAF78}"/>
    <cellStyle name="Normal 2 3 2" xfId="47" xr:uid="{EA75C5C9-73CB-4D5E-B3DC-1B352D9E4D09}"/>
    <cellStyle name="Normal 3" xfId="18" xr:uid="{A45C0C76-F62A-4950-A26E-6EA1167A0BDA}"/>
    <cellStyle name="Normal 3 2" xfId="21" xr:uid="{D7DD3A0F-4CA8-441E-BD50-170F46982CAE}"/>
    <cellStyle name="Normal 3 2 2" xfId="24" xr:uid="{313E29D3-7DF8-45DD-8A71-980C97D55224}"/>
    <cellStyle name="Normal 3 2 3" xfId="27" xr:uid="{22F63FA0-6028-4897-8221-A19A8F16A4C3}"/>
    <cellStyle name="Normal 3 2 4" xfId="31" xr:uid="{B442E7B9-B7B3-4275-A2FC-BB2B7918E76F}"/>
    <cellStyle name="Normal 4" xfId="28" xr:uid="{7CBAD1DF-F3E6-4D8B-A0AD-90A4D03BC2ED}"/>
    <cellStyle name="Normal 5" xfId="4" xr:uid="{DFF92BD4-3599-450D-ACB5-A43B049BD378}"/>
    <cellStyle name="Normal 5 2" xfId="60" xr:uid="{1129290E-729B-4AB5-B05E-1874F5B4160F}"/>
    <cellStyle name="Normal 5 3" xfId="59" xr:uid="{8A51C755-6C70-4DEE-A071-9972449E6B68}"/>
    <cellStyle name="Normal 6" xfId="10" xr:uid="{E0EA0AEB-44D1-4997-8079-E754CF5353BF}"/>
    <cellStyle name="Normal 6 2" xfId="36" xr:uid="{9F4908CB-4EC1-416D-82E1-769DA3780161}"/>
    <cellStyle name="Normal 6 3" xfId="40" xr:uid="{7A8ED68A-CC6C-4E95-AC25-7EC2790E50CF}"/>
    <cellStyle name="Normal 6 4" xfId="48" xr:uid="{7DF6B331-14B4-45A6-8EC8-D9BD5D242C14}"/>
    <cellStyle name="Normal 7" xfId="42" xr:uid="{91DAB827-1E26-4119-81A3-C3A3556CD8F5}"/>
    <cellStyle name="Normal 7 2" xfId="43" xr:uid="{65E489F6-2033-4444-9B1E-4696156CC37E}"/>
    <cellStyle name="Normal 8" xfId="44" xr:uid="{02BEF2E4-4994-4452-99EB-7E4B984ACE6F}"/>
    <cellStyle name="Normal 9" xfId="53" xr:uid="{A27FE407-F03F-4B5D-BA39-B3C3D1962A44}"/>
    <cellStyle name="Porcentagem 2" xfId="11" xr:uid="{B0A9A6F1-3C74-4729-975A-25DDF3FDABA7}"/>
    <cellStyle name="Porcentagem 2 2" xfId="38" xr:uid="{E4893387-0F0A-491D-85D9-CF39ECA644EC}"/>
    <cellStyle name="Porcentagem 3" xfId="17" xr:uid="{2A3C37B0-D39E-4F7B-A421-AFA7A2FBF337}"/>
    <cellStyle name="Porcentagem 3 2" xfId="20" xr:uid="{7427A375-D581-4F26-8F8B-D2329EA33AC0}"/>
    <cellStyle name="Porcentagem 3 2 2" xfId="23" xr:uid="{14BA279D-7B6A-475A-8E9D-24BAC0F8260E}"/>
    <cellStyle name="Porcentagem 3 2 3" xfId="26" xr:uid="{91E54E85-52CA-46A1-876A-BC3C1DC3CFE1}"/>
    <cellStyle name="Porcentagem 3 2 4" xfId="30" xr:uid="{29FFD9A4-B3DF-4B58-880E-14C19817B5B6}"/>
    <cellStyle name="Porcentagem 4" xfId="33" xr:uid="{2AB46578-6EC5-4731-931C-48490A4FF1C6}"/>
    <cellStyle name="SAPBEXstdItem" xfId="12" xr:uid="{2CB7E53C-C82D-431C-A4F2-E60B53B140A9}"/>
    <cellStyle name="SAPBEXstdItem 2" xfId="49" xr:uid="{00B814F4-6010-4BBF-BE21-1BFE8AB48D51}"/>
    <cellStyle name="SAPBEXstdItem 2 2" xfId="57" xr:uid="{BC1C7DFF-397F-48B9-BF11-C5A853C620CD}"/>
    <cellStyle name="SAPBEXstdItem 3" xfId="56" xr:uid="{DC90652F-6A9D-4194-ACA1-65B7C6BF060B}"/>
    <cellStyle name="Sep. milhar [0]" xfId="13" xr:uid="{049B41B9-7F5B-47CF-8E36-B78EF33928C0}"/>
    <cellStyle name="Separador de milhares 2" xfId="14" xr:uid="{AFF3210C-1174-45FC-AF8A-6C6651E87153}"/>
    <cellStyle name="Separador de milhares 2 2" xfId="34" xr:uid="{D154375E-41D9-41C0-9C4A-AD6D19ED8ACB}"/>
    <cellStyle name="Separador de milhares 2 3" xfId="50" xr:uid="{7597F7D3-D18D-4377-BA8C-1C7EF7E4EFC5}"/>
    <cellStyle name="Separador de milhares 3" xfId="15" xr:uid="{4D02D421-F288-411B-A8ED-DF6E39A54E72}"/>
    <cellStyle name="Separador de milhares 3 2" xfId="51" xr:uid="{0827548A-5581-47B3-B53A-5A89345EF384}"/>
    <cellStyle name="Vírgula" xfId="1" builtinId="3"/>
    <cellStyle name="Vírgula 2" xfId="5" xr:uid="{FD4756AF-1367-474A-8A6D-003C87C1FD5C}"/>
    <cellStyle name="Vírgula 2 2" xfId="19" xr:uid="{0B2A7129-13F5-4AD5-B2B1-82168DE36770}"/>
    <cellStyle name="Vírgula 2 2 2" xfId="22" xr:uid="{A81FF7BA-C7FE-4FCE-BB41-4E390B9F3DBD}"/>
    <cellStyle name="Vírgula 2 2 3" xfId="25" xr:uid="{0ECCDDA0-1237-4A28-A567-F60095E1D16C}"/>
    <cellStyle name="Vírgula 2 2 4" xfId="29" xr:uid="{BCA5901A-63C8-4D2D-A3C5-87B4F73F6496}"/>
    <cellStyle name="Vírgula 2 3" xfId="16" xr:uid="{6CD1B75E-0EF7-470E-8E60-954CDEA44247}"/>
    <cellStyle name="Vírgula 3" xfId="3" xr:uid="{4C7D75FE-1549-45BD-A273-3A407214C1E9}"/>
    <cellStyle name="Vírgula 3 2" xfId="55" xr:uid="{FB503AEA-619B-4B23-B48E-ADCCDF935CC0}"/>
    <cellStyle name="Vírgula 3 3" xfId="32" xr:uid="{21100FF8-D751-40D5-969D-AFED339F0D27}"/>
    <cellStyle name="Vírgula 4" xfId="54" xr:uid="{EA85B039-1E7A-483B-92EF-12610E376810}"/>
    <cellStyle name="Vírgula 5" xfId="52" xr:uid="{9F21E738-C1C9-4721-BEC9-0CE6FC72CCA0}"/>
    <cellStyle name="Vírgula 6" xfId="58" xr:uid="{25785458-98CD-4F08-90ED-B70C2DE051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B26EB70-EEAE-481E-8566-7E7E668EB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DE464F95-8B10-4249-A4E6-11314FAE9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B3CBA0E-85B2-4E66-A9C3-65DB8148B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39E7431D-6F7F-4D19-8A9E-429F6801E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E7E8CCA1-7511-488F-BE75-BB37DEF51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C39641B2-F14B-4BDA-B1D5-0B3309373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FEBDBEE2-64F8-4E35-8718-22E21BD9D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3EABF0CD-EFD5-44F0-971F-5B014906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1A65B631-E3F3-4933-A45F-89EFDCB1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3B61F6-85C1-4BF8-B0CD-32DD26165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3D0C52A-7BBE-41CE-A451-7914CECC7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8C109B38-28D6-4890-B4FE-E44F2CABA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58253A6-EEF4-4B76-B221-8795D3199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F6664D88-5399-4D1C-B6DC-7B6011890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0A27FC32-DDB7-4D95-BE97-66D4C14E9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DFC2C234-BE35-4576-AA69-6BC99537A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26B3C603-5465-4B63-9257-CA7AF6FF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1BA09BD6-4D61-4D48-8DCD-A0E0152A2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50D9208-BDB3-4418-87EE-CA0BAAD0C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42D45A9-BF9F-4CA6-BE97-AF1BB847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3491F020-4CCD-4BCA-A252-A06E03E24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2B838A27-7633-4ACC-AD27-6F021435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C15CCABC-C684-484D-A852-002AA8357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9C129FC4-0DA6-46CB-9972-5C098B5C4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D3FC68F3-BDDB-4708-9D4A-4F973E0C9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DC2DAE17-3207-49F0-A323-51630A110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A11BCA1A-B67A-4AF5-AA40-08D83F60F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DB50C06-F833-4AB8-BAAC-942FD30D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5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616B48-AB4B-406E-BBD6-424F897F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5F748A6E-ADB3-4F5E-9EAD-8AEAEDE29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F85BD01-D4F2-47B8-8CD7-D6FED8D8F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6EF5D201-8FD0-4B45-95AA-F9F4FECC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31EBF521-AB0C-411E-8156-64BDD84B1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BCDCC2C1-37C7-4990-9166-A30A712A1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BDC394D0-D71C-4E1E-B82A-ADE8504F9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53402B71-B158-4AD8-A1A3-F1BB5AE3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1654175</xdr:colOff>
      <xdr:row>3</xdr:row>
      <xdr:rowOff>60325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0E93499E-5800-4F4D-A512-21A7496EE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41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BB782F-3C5C-449D-922C-9B05F2103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EFFC7CD7-7167-4F5E-B569-2F0CF017E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DA715A2C-43F1-4A1D-9758-9F3B69FE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7856EA62-B4AF-427C-8713-C01A013FF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A987AD97-EAAB-4743-B87A-A774F60C9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1D4480E5-EEFF-462F-BE05-947ADEB89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4933C172-B8DE-41B9-B0E5-F1941C38D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1F8B3325-CB23-4FBE-A9B7-C8EE46257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DD847504-A16A-4BE4-9C42-E92964A89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873842-2F13-4D37-9FEE-759CCD8E2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7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FFE1246-5B64-4A32-9C8E-A45253699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94936BD-44F5-453A-AEAF-17A03481B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D2AF1BCD-B073-41FC-A534-95B239C8E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CE9AF10B-09D5-49FF-988D-BFDCB035C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3E14A4E2-9329-4D97-8934-F71008637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23374ED8-B981-4F89-AA32-1BB1DBDEB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35C359E8-5533-4B39-AA76-08D7B4A4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10B70201-1AE6-4158-9371-8DC24BEA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8A707FEE-F315-4179-A5F6-7F8D56D57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477ECC32-AF8A-4562-A291-7239EC5C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1" name="Picture 8" descr="G:\Raquel\Logomarca\logoANP_h_fundobranco_cor.jpg">
          <a:extLst>
            <a:ext uri="{FF2B5EF4-FFF2-40B4-BE49-F238E27FC236}">
              <a16:creationId xmlns:a16="http://schemas.microsoft.com/office/drawing/2014/main" id="{EB17F983-9C44-4E63-AE06-4348DA69E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2" name="Picture 8" descr="G:\Raquel\Logomarca\logoANP_h_fundobranco_cor.jpg">
          <a:extLst>
            <a:ext uri="{FF2B5EF4-FFF2-40B4-BE49-F238E27FC236}">
              <a16:creationId xmlns:a16="http://schemas.microsoft.com/office/drawing/2014/main" id="{9B7D52EB-92FA-4219-9E21-D90146865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3" name="Picture 8" descr="G:\Raquel\Logomarca\logoANP_h_fundobranco_cor.jpg">
          <a:extLst>
            <a:ext uri="{FF2B5EF4-FFF2-40B4-BE49-F238E27FC236}">
              <a16:creationId xmlns:a16="http://schemas.microsoft.com/office/drawing/2014/main" id="{C9680BF7-A0C6-4AC8-8386-281172E6D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4" name="Picture 8" descr="G:\Raquel\Logomarca\logoANP_h_fundobranco_cor.jpg">
          <a:extLst>
            <a:ext uri="{FF2B5EF4-FFF2-40B4-BE49-F238E27FC236}">
              <a16:creationId xmlns:a16="http://schemas.microsoft.com/office/drawing/2014/main" id="{931E0047-6C51-45C9-9E68-4A0ACF0BA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5" name="Picture 8" descr="G:\Raquel\Logomarca\logoANP_h_fundobranco_cor.jpg">
          <a:extLst>
            <a:ext uri="{FF2B5EF4-FFF2-40B4-BE49-F238E27FC236}">
              <a16:creationId xmlns:a16="http://schemas.microsoft.com/office/drawing/2014/main" id="{09F8190C-9E6C-4FC2-8691-6C3913A5A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6" name="Picture 8" descr="G:\Raquel\Logomarca\logoANP_h_fundobranco_cor.jpg">
          <a:extLst>
            <a:ext uri="{FF2B5EF4-FFF2-40B4-BE49-F238E27FC236}">
              <a16:creationId xmlns:a16="http://schemas.microsoft.com/office/drawing/2014/main" id="{3EE4F987-F72C-4F6C-B2AF-4ED739623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7" name="Picture 8" descr="G:\Raquel\Logomarca\logoANP_h_fundobranco_cor.jpg">
          <a:extLst>
            <a:ext uri="{FF2B5EF4-FFF2-40B4-BE49-F238E27FC236}">
              <a16:creationId xmlns:a16="http://schemas.microsoft.com/office/drawing/2014/main" id="{570C098A-61E5-4C08-B961-AB5DD1B9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E095F00-7738-4345-A29D-041EC8CEE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EED5F8AB-E884-4DE2-97F0-6ECD3AACB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3C24AC0C-66BE-4387-8943-3E7D7D13D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58EA2701-6F2E-4969-AFB8-CEF491209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DC5CFB11-B4D5-4D0F-8B2B-B8C9292C1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68EFF5-1B39-425E-B605-54E06C934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CB08D6D-3640-4C4B-9C14-A01F44590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669DEC4F-6487-436E-AF5F-1AFD0A5AD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5F0BE8AF-1D21-4130-BF5E-4F89274B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BD0B00AB-B2FA-4A85-A979-18440FB07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23CFF3C2-11A8-4389-8B82-04E6D5E89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6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1654175</xdr:colOff>
      <xdr:row>3</xdr:row>
      <xdr:rowOff>60325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6406D1C-3285-408B-AB3F-B539C6609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8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1717675</xdr:colOff>
      <xdr:row>3</xdr:row>
      <xdr:rowOff>92075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3E1220DD-B292-46DE-9619-82C69523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41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A7663B-B969-488D-90EF-B1731471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4A81A63-DA34-4628-A369-27CBB8B67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1654175</xdr:colOff>
      <xdr:row>3</xdr:row>
      <xdr:rowOff>38100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142328-8EC6-41A7-B841-D6A843878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5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sheetPr codeName="Planilha1"/>
  <dimension ref="A6:K33"/>
  <sheetViews>
    <sheetView tabSelected="1" zoomScaleNormal="100" workbookViewId="0">
      <selection activeCell="G7" sqref="G7"/>
    </sheetView>
  </sheetViews>
  <sheetFormatPr defaultColWidth="9.1796875" defaultRowHeight="12.5" x14ac:dyDescent="0.25"/>
  <cols>
    <col min="1" max="1" width="9.1796875" style="1" customWidth="1"/>
    <col min="2" max="6" width="9.1796875" style="1"/>
    <col min="7" max="7" width="11.1796875" style="1" bestFit="1" customWidth="1"/>
    <col min="8" max="9" width="12.7265625" style="1" bestFit="1" customWidth="1"/>
    <col min="10" max="16384" width="9.1796875" style="1"/>
  </cols>
  <sheetData>
    <row r="6" spans="1:11" ht="13" x14ac:dyDescent="0.3">
      <c r="A6" s="2" t="s">
        <v>202</v>
      </c>
    </row>
    <row r="8" spans="1:11" ht="13" x14ac:dyDescent="0.3">
      <c r="A8" s="2" t="s">
        <v>567</v>
      </c>
    </row>
    <row r="9" spans="1:11" ht="13" x14ac:dyDescent="0.3">
      <c r="A9" s="2"/>
    </row>
    <row r="10" spans="1:11" x14ac:dyDescent="0.25">
      <c r="C10" s="25"/>
    </row>
    <row r="11" spans="1:11" ht="13" x14ac:dyDescent="0.3">
      <c r="A11" s="8" t="s">
        <v>203</v>
      </c>
      <c r="C11" s="42"/>
    </row>
    <row r="12" spans="1:11" ht="13" x14ac:dyDescent="0.3">
      <c r="A12" s="8"/>
    </row>
    <row r="13" spans="1:11" ht="13" x14ac:dyDescent="0.3">
      <c r="A13" s="45" t="str">
        <f>'Item 1'!A5</f>
        <v>ITEM 1 - PAGAMENTO DE ROYALTIES REFERENTE AO ACORDO DE JUBARTE - CURVA PEV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3" x14ac:dyDescent="0.3">
      <c r="A14" s="45" t="str">
        <f>'Item 2'!A5</f>
        <v>ITEM 2 - PAGAMENTO DE ROYALTIES RETROATIVOS AO MUNICÍPIO DE ITANAGRA-BA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3" x14ac:dyDescent="0.3">
      <c r="A15" s="45" t="str">
        <f>'Item 3'!A5</f>
        <v>ITEM 3 - COMPENSAÇÃO DE ROYALTIES RETROATIVOS GERADOS PELO RECÁLCULO DE PRODUÇÃO DO CAMPO DE TABULEIRO DOS MARTINS - Nov/16 a Jan/24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3" x14ac:dyDescent="0.3">
      <c r="A16" s="45" t="str">
        <f>'Item 4'!A5</f>
        <v>ITEM 4 - PAGAMENTO DE ROYALTIES RETROATIVOS AO MUNICÍPIO DE CARDEAL DA SILVA-BA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3" x14ac:dyDescent="0.3">
      <c r="A17" s="45" t="str">
        <f>'Item 5'!A5</f>
        <v>ITEM 5 - PAGAMENTO DE ROYALTIES RETROATIVOS IED MAR AO MUNICÍPIO DE ARMAÇÃO DOS BÚZIOS-RJ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3" x14ac:dyDescent="0.3">
      <c r="A18" s="50" t="str">
        <f>'Item 6'!A5</f>
        <v>ITEM 6 - PAGAMENTO AO MUNICÍPIO DE SERRA DO MEL-RN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3" x14ac:dyDescent="0.3">
      <c r="A19" s="45" t="str">
        <f>'Item 7'!A5</f>
        <v xml:space="preserve">ITEM 7 - DEPÓSITOS JUDICIAIS 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3" x14ac:dyDescent="0.3">
      <c r="A20" s="45" t="str">
        <f>'Item 8'!A5</f>
        <v>ITEM 8 - ENQUADRAMENTO RETROATIVO DA INSTALAÇÃO DE EMBARQUE E DESEMBARQUE DE PORTO DO AÇU - MUNICÍPIOS DE SÃO JOÃO DA BARRA-RJ, CAMPOS DOS GOYTACAZES-RJ E SÃO FRANCISCO DE ITABAPOANA-RJ</v>
      </c>
    </row>
    <row r="21" spans="1:11" ht="13" x14ac:dyDescent="0.3">
      <c r="A21" s="45" t="str">
        <f>'Item 9'!A5</f>
        <v>ITEM 9 - PAGAMENTO DE ROYALTIES RETROATIVOS AO MUNICÍPIO DE GROSSOS-RN</v>
      </c>
    </row>
    <row r="22" spans="1:11" ht="13" x14ac:dyDescent="0.3">
      <c r="A22" s="45" t="str">
        <f>'Item 10'!A5</f>
        <v>ITEM 10 - PAGAMENTO DE ROYALTIES RETROATIVOS AO MUNICÍPIO DE PILAR-AL</v>
      </c>
    </row>
    <row r="23" spans="1:11" ht="13" x14ac:dyDescent="0.3">
      <c r="A23" s="45" t="str">
        <f>'Item 11'!A5</f>
        <v>ITEM 11 - PAGAMENTO DE ROYALTIES RETROATIVOS GERADOS PELA PRODUÇÃO DE XISTO</v>
      </c>
    </row>
    <row r="24" spans="1:11" ht="13" x14ac:dyDescent="0.3">
      <c r="A24" s="45" t="str">
        <f>'Item 12'!A5</f>
        <v>ITEM 12 - PAGAMENTO DE ROYALTIES RETROATIVOS AO MUNICÍPIO DE SÃO MIGUEL DOS CAMPOS-AL</v>
      </c>
    </row>
    <row r="25" spans="1:11" ht="13" x14ac:dyDescent="0.3">
      <c r="A25" s="45" t="str">
        <f>'Item 13'!A5</f>
        <v>ITEM 13 - PAGAMENTO DE ROYALTIES RETROATIVOS AO MUNICÍPIO DE FELIPE GUERRA-RN</v>
      </c>
    </row>
    <row r="26" spans="1:11" ht="13" x14ac:dyDescent="0.3">
      <c r="A26" s="45" t="str">
        <f>'Item 14'!A5</f>
        <v>ITEM 14 - PAGAMENTO DE ROYALTIES RETROATIVOS AO MUNICÍPIO DE INDIAROBA-SE</v>
      </c>
    </row>
    <row r="27" spans="1:11" ht="13" x14ac:dyDescent="0.3">
      <c r="A27" s="45" t="str">
        <f>'Item 15'!A5</f>
        <v>ITEM 15 - PAGAMENTO DE ROYALTIES RETROATIVOS AO MUNICÍPIO DE ALTO DO RODRIGUES-RN</v>
      </c>
    </row>
    <row r="28" spans="1:11" ht="13" x14ac:dyDescent="0.3">
      <c r="A28" s="45" t="str">
        <f>'Item 16'!A5</f>
        <v>ITEM 16 - PAGAMENTO DE ROYALTIES RETROATIVOS AO MUNICÍPIO DE SATIRO DIAS - BA</v>
      </c>
    </row>
    <row r="29" spans="1:11" ht="13" x14ac:dyDescent="0.3">
      <c r="A29" s="45" t="str">
        <f>'Item 17'!A5</f>
        <v>ITEM 17 - PAGAMENTO DE ROYALTIES RETROATIVOS IED 5% AO MUNICÍPIO DE BRANQUINHA-AL</v>
      </c>
    </row>
    <row r="30" spans="1:11" ht="13" x14ac:dyDescent="0.3">
      <c r="A30" s="45" t="str">
        <f>'Item 18'!A5</f>
        <v>ITEM 18 - PAGAMENTO DE ROYALTIES RETROATIVOS AO MUNICÍPIO DE POJUCA-BA</v>
      </c>
    </row>
    <row r="31" spans="1:11" ht="13" x14ac:dyDescent="0.3">
      <c r="A31" s="45" t="str">
        <f>'Item 19'!A5</f>
        <v>ITEM 19 - PAGAMENTO DE ROYALTIES RETROATIVOS AO MUNICÍPIO DE RIACHUELO-SE</v>
      </c>
    </row>
    <row r="32" spans="1:11" ht="13" x14ac:dyDescent="0.3">
      <c r="A32" s="45" t="str">
        <f>'Item 20'!A5</f>
        <v>ITEM 20 - PAGAMENTO DE ROYALTIES RETROATIVOS AO MUNICÍPIO DE TIBAU-RN</v>
      </c>
    </row>
    <row r="33" spans="1:1" ht="13" x14ac:dyDescent="0.3">
      <c r="A33" s="45" t="str">
        <f>'Item 21'!A5</f>
        <v>ITEM 21 - PAGAMENTO DE ROYALTIES RETROATIVOS AO MUNICÍPIO DE LAJE-BA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sheetPr codeName="Planilha2"/>
  <dimension ref="A2:J259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28.26953125" style="1" customWidth="1"/>
    <col min="4" max="4" width="16.26953125" style="1" customWidth="1"/>
    <col min="5" max="8" width="9.1796875" style="1"/>
    <col min="9" max="9" width="12.7265625" style="1" bestFit="1" customWidth="1"/>
    <col min="10" max="10" width="25" style="1" customWidth="1"/>
    <col min="11" max="16384" width="9.1796875" style="1"/>
  </cols>
  <sheetData>
    <row r="2" spans="1:10" ht="15" customHeight="1" x14ac:dyDescent="0.3">
      <c r="B2" s="2" t="str">
        <f>Índice!A8</f>
        <v>MÊS DE COMPETÊNCIA: Fevereiro de 2026</v>
      </c>
      <c r="C2" s="3"/>
      <c r="D2" s="3"/>
      <c r="E2" s="3"/>
      <c r="I2" s="3"/>
    </row>
    <row r="3" spans="1:10" ht="15" customHeight="1" x14ac:dyDescent="0.3">
      <c r="B3" s="2"/>
      <c r="C3" s="3"/>
      <c r="D3" s="3"/>
      <c r="E3" s="3"/>
      <c r="I3" s="3"/>
    </row>
    <row r="5" spans="1:10" ht="13" x14ac:dyDescent="0.3">
      <c r="A5" s="2" t="s">
        <v>483</v>
      </c>
    </row>
    <row r="6" spans="1:10" ht="14.25" customHeight="1" x14ac:dyDescent="0.25"/>
    <row r="7" spans="1:10" x14ac:dyDescent="0.25">
      <c r="B7" s="15"/>
    </row>
    <row r="8" spans="1:10" ht="13" x14ac:dyDescent="0.3">
      <c r="A8" s="4" t="s">
        <v>408</v>
      </c>
      <c r="B8" s="6" t="s">
        <v>372</v>
      </c>
      <c r="C8" s="6" t="s">
        <v>373</v>
      </c>
      <c r="D8" s="6" t="s">
        <v>374</v>
      </c>
    </row>
    <row r="9" spans="1:10" x14ac:dyDescent="0.25">
      <c r="B9" s="21" t="s">
        <v>569</v>
      </c>
      <c r="C9" s="22" t="str">
        <f>B9</f>
        <v>Parcela 24/48</v>
      </c>
      <c r="D9" s="20"/>
    </row>
    <row r="10" spans="1:10" x14ac:dyDescent="0.25">
      <c r="A10" s="12" t="s">
        <v>415</v>
      </c>
      <c r="B10" s="20">
        <v>822735.42300000077</v>
      </c>
      <c r="C10" s="20">
        <v>617051.56275000051</v>
      </c>
      <c r="D10" s="20">
        <f>SUM(B10:C10)</f>
        <v>1439786.9857500014</v>
      </c>
    </row>
    <row r="11" spans="1:10" x14ac:dyDescent="0.25">
      <c r="A11" s="12" t="s">
        <v>416</v>
      </c>
      <c r="B11" s="20">
        <v>5651.568802025442</v>
      </c>
      <c r="C11" s="20">
        <v>0</v>
      </c>
      <c r="D11" s="20">
        <f t="shared" ref="D11:D74" si="0">SUM(B11:C11)</f>
        <v>5651.568802025442</v>
      </c>
    </row>
    <row r="12" spans="1:10" ht="13" x14ac:dyDescent="0.3">
      <c r="A12" s="12" t="s">
        <v>417</v>
      </c>
      <c r="B12" s="20">
        <v>4238.6765249443588</v>
      </c>
      <c r="C12" s="20">
        <v>0</v>
      </c>
      <c r="D12" s="20">
        <f t="shared" si="0"/>
        <v>4238.6765249443588</v>
      </c>
      <c r="J12" s="23"/>
    </row>
    <row r="13" spans="1:10" ht="13" x14ac:dyDescent="0.3">
      <c r="A13" s="12" t="s">
        <v>418</v>
      </c>
      <c r="B13" s="20">
        <v>4036.834786703128</v>
      </c>
      <c r="C13" s="20">
        <v>0</v>
      </c>
      <c r="D13" s="20">
        <f t="shared" si="0"/>
        <v>4036.834786703128</v>
      </c>
      <c r="I13" s="16"/>
      <c r="J13" s="23"/>
    </row>
    <row r="14" spans="1:10" ht="13" x14ac:dyDescent="0.3">
      <c r="A14" s="12" t="s">
        <v>419</v>
      </c>
      <c r="B14" s="20">
        <v>5651.568802025442</v>
      </c>
      <c r="C14" s="20">
        <v>0</v>
      </c>
      <c r="D14" s="20">
        <f t="shared" si="0"/>
        <v>5651.568802025442</v>
      </c>
      <c r="I14" s="16"/>
      <c r="J14" s="23"/>
    </row>
    <row r="15" spans="1:10" ht="13" x14ac:dyDescent="0.3">
      <c r="A15" s="12" t="s">
        <v>420</v>
      </c>
      <c r="B15" s="20">
        <v>4440.5182084893604</v>
      </c>
      <c r="C15" s="20">
        <v>0</v>
      </c>
      <c r="D15" s="20">
        <f t="shared" si="0"/>
        <v>4440.5182084893604</v>
      </c>
      <c r="I15" s="16"/>
      <c r="J15" s="23"/>
    </row>
    <row r="16" spans="1:10" ht="13" x14ac:dyDescent="0.3">
      <c r="A16" s="12" t="s">
        <v>421</v>
      </c>
      <c r="B16" s="20">
        <v>4036.834786703128</v>
      </c>
      <c r="C16" s="20">
        <v>0</v>
      </c>
      <c r="D16" s="20">
        <f t="shared" si="0"/>
        <v>4036.834786703128</v>
      </c>
      <c r="J16" s="23"/>
    </row>
    <row r="17" spans="1:10" ht="13" x14ac:dyDescent="0.3">
      <c r="A17" s="12" t="s">
        <v>103</v>
      </c>
      <c r="B17" s="20">
        <v>27202.436171603294</v>
      </c>
      <c r="C17" s="20">
        <v>717.65677694949989</v>
      </c>
      <c r="D17" s="20">
        <f t="shared" si="0"/>
        <v>27920.092948552796</v>
      </c>
      <c r="J17" s="23"/>
    </row>
    <row r="18" spans="1:10" ht="13" x14ac:dyDescent="0.3">
      <c r="A18" s="12" t="s">
        <v>422</v>
      </c>
      <c r="B18" s="20">
        <v>4036.834786703128</v>
      </c>
      <c r="C18" s="20">
        <v>0</v>
      </c>
      <c r="D18" s="20">
        <f t="shared" si="0"/>
        <v>4036.834786703128</v>
      </c>
      <c r="J18" s="23"/>
    </row>
    <row r="19" spans="1:10" ht="13" x14ac:dyDescent="0.3">
      <c r="A19" s="12" t="s">
        <v>78</v>
      </c>
      <c r="B19" s="20">
        <v>35763.49451735866</v>
      </c>
      <c r="C19" s="20">
        <v>98.690782852840172</v>
      </c>
      <c r="D19" s="20">
        <f t="shared" si="0"/>
        <v>35862.185300211502</v>
      </c>
      <c r="J19" s="23"/>
    </row>
    <row r="20" spans="1:10" ht="13" x14ac:dyDescent="0.3">
      <c r="A20" s="12" t="s">
        <v>423</v>
      </c>
      <c r="B20" s="20">
        <v>4036.834786703128</v>
      </c>
      <c r="C20" s="20">
        <v>0</v>
      </c>
      <c r="D20" s="20">
        <f t="shared" si="0"/>
        <v>4036.834786703128</v>
      </c>
      <c r="J20" s="23"/>
    </row>
    <row r="21" spans="1:10" ht="13" x14ac:dyDescent="0.3">
      <c r="A21" s="12" t="s">
        <v>424</v>
      </c>
      <c r="B21" s="20">
        <v>5651.568802025442</v>
      </c>
      <c r="C21" s="20">
        <v>0</v>
      </c>
      <c r="D21" s="20">
        <f t="shared" si="0"/>
        <v>5651.568802025442</v>
      </c>
      <c r="J21" s="23"/>
    </row>
    <row r="22" spans="1:10" ht="13" x14ac:dyDescent="0.3">
      <c r="A22" s="12" t="s">
        <v>425</v>
      </c>
      <c r="B22" s="20">
        <v>6215.776866708442</v>
      </c>
      <c r="C22" s="20">
        <v>0</v>
      </c>
      <c r="D22" s="20">
        <f t="shared" si="0"/>
        <v>6215.776866708442</v>
      </c>
      <c r="J22" s="23"/>
    </row>
    <row r="23" spans="1:10" ht="13" x14ac:dyDescent="0.3">
      <c r="A23" s="12" t="s">
        <v>426</v>
      </c>
      <c r="B23" s="20">
        <v>4601.042862325372</v>
      </c>
      <c r="C23" s="20">
        <v>0</v>
      </c>
      <c r="D23" s="20">
        <f t="shared" si="0"/>
        <v>4601.042862325372</v>
      </c>
      <c r="J23" s="23"/>
    </row>
    <row r="24" spans="1:10" ht="13" x14ac:dyDescent="0.3">
      <c r="A24" s="12" t="s">
        <v>427</v>
      </c>
      <c r="B24" s="20">
        <v>4036.834786703128</v>
      </c>
      <c r="C24" s="20">
        <v>0</v>
      </c>
      <c r="D24" s="20">
        <f t="shared" si="0"/>
        <v>4036.834786703128</v>
      </c>
      <c r="J24" s="23"/>
    </row>
    <row r="25" spans="1:10" ht="13" x14ac:dyDescent="0.3">
      <c r="A25" s="12" t="s">
        <v>428</v>
      </c>
      <c r="B25" s="20">
        <v>4238.6765249443588</v>
      </c>
      <c r="C25" s="20">
        <v>0</v>
      </c>
      <c r="D25" s="20">
        <f t="shared" si="0"/>
        <v>4238.6765249443588</v>
      </c>
      <c r="J25" s="23"/>
    </row>
    <row r="26" spans="1:10" ht="13" x14ac:dyDescent="0.3">
      <c r="A26" s="12" t="s">
        <v>310</v>
      </c>
      <c r="B26" s="20">
        <v>8073.6698140696699</v>
      </c>
      <c r="C26" s="20">
        <v>0</v>
      </c>
      <c r="D26" s="20">
        <f t="shared" si="0"/>
        <v>8073.6698140696699</v>
      </c>
      <c r="J26" s="23"/>
    </row>
    <row r="27" spans="1:10" ht="13" x14ac:dyDescent="0.3">
      <c r="A27" s="12" t="s">
        <v>367</v>
      </c>
      <c r="B27" s="20">
        <v>8073.6698140696699</v>
      </c>
      <c r="C27" s="20">
        <v>0</v>
      </c>
      <c r="D27" s="20">
        <f t="shared" si="0"/>
        <v>8073.6698140696699</v>
      </c>
      <c r="J27" s="23"/>
    </row>
    <row r="28" spans="1:10" ht="13" x14ac:dyDescent="0.3">
      <c r="A28" s="12" t="s">
        <v>429</v>
      </c>
      <c r="B28" s="20">
        <v>5853.4105730844149</v>
      </c>
      <c r="C28" s="20">
        <v>0</v>
      </c>
      <c r="D28" s="20">
        <f t="shared" si="0"/>
        <v>5853.4105730844149</v>
      </c>
      <c r="J28" s="23"/>
    </row>
    <row r="29" spans="1:10" ht="13" x14ac:dyDescent="0.3">
      <c r="A29" s="12" t="s">
        <v>430</v>
      </c>
      <c r="B29" s="20">
        <v>7468.1445337104988</v>
      </c>
      <c r="C29" s="20">
        <v>0</v>
      </c>
      <c r="D29" s="20">
        <f t="shared" si="0"/>
        <v>7468.1445337104988</v>
      </c>
      <c r="J29" s="23"/>
    </row>
    <row r="30" spans="1:10" ht="13" x14ac:dyDescent="0.3">
      <c r="A30" s="12" t="s">
        <v>54</v>
      </c>
      <c r="B30" s="20">
        <v>5610.2516082277616</v>
      </c>
      <c r="C30" s="20">
        <v>28.920566558730012</v>
      </c>
      <c r="D30" s="20">
        <f t="shared" si="0"/>
        <v>5639.1721747864913</v>
      </c>
      <c r="J30" s="23"/>
    </row>
    <row r="31" spans="1:10" ht="13" x14ac:dyDescent="0.3">
      <c r="A31" s="12" t="s">
        <v>431</v>
      </c>
      <c r="B31" s="20">
        <v>4238.6765249443588</v>
      </c>
      <c r="C31" s="20">
        <v>0</v>
      </c>
      <c r="D31" s="20">
        <f t="shared" si="0"/>
        <v>4238.6765249443588</v>
      </c>
      <c r="J31" s="23"/>
    </row>
    <row r="32" spans="1:10" ht="13" x14ac:dyDescent="0.3">
      <c r="A32" s="5" t="s">
        <v>432</v>
      </c>
      <c r="B32" s="20">
        <v>4036.834786703128</v>
      </c>
      <c r="C32" s="20">
        <v>0</v>
      </c>
      <c r="D32" s="20">
        <f t="shared" si="0"/>
        <v>4036.834786703128</v>
      </c>
      <c r="J32" s="23"/>
    </row>
    <row r="33" spans="1:10" ht="13" x14ac:dyDescent="0.3">
      <c r="A33" s="5" t="s">
        <v>433</v>
      </c>
      <c r="B33" s="20">
        <v>5651.568802025442</v>
      </c>
      <c r="C33" s="20">
        <v>0</v>
      </c>
      <c r="D33" s="20">
        <f t="shared" si="0"/>
        <v>5651.568802025442</v>
      </c>
      <c r="J33" s="23"/>
    </row>
    <row r="34" spans="1:10" ht="13" x14ac:dyDescent="0.3">
      <c r="A34" s="5" t="s">
        <v>434</v>
      </c>
      <c r="B34" s="20">
        <v>4036.834786703128</v>
      </c>
      <c r="C34" s="20">
        <v>0</v>
      </c>
      <c r="D34" s="20">
        <f t="shared" si="0"/>
        <v>4036.834786703128</v>
      </c>
      <c r="J34" s="23"/>
    </row>
    <row r="35" spans="1:10" ht="13" x14ac:dyDescent="0.3">
      <c r="A35" s="5" t="s">
        <v>435</v>
      </c>
      <c r="B35" s="20">
        <v>5247.8853255429804</v>
      </c>
      <c r="C35" s="20">
        <v>0</v>
      </c>
      <c r="D35" s="20">
        <f t="shared" si="0"/>
        <v>5247.8853255429804</v>
      </c>
      <c r="J35" s="23"/>
    </row>
    <row r="36" spans="1:10" ht="13" x14ac:dyDescent="0.3">
      <c r="A36" s="5" t="s">
        <v>355</v>
      </c>
      <c r="B36" s="20">
        <v>23106.395950498511</v>
      </c>
      <c r="C36" s="20">
        <v>0</v>
      </c>
      <c r="D36" s="20">
        <f t="shared" si="0"/>
        <v>23106.395950498511</v>
      </c>
      <c r="J36" s="23"/>
    </row>
    <row r="37" spans="1:10" ht="13" x14ac:dyDescent="0.3">
      <c r="A37" s="5" t="s">
        <v>436</v>
      </c>
      <c r="B37" s="20">
        <v>4197.3593420859243</v>
      </c>
      <c r="C37" s="20">
        <v>0</v>
      </c>
      <c r="D37" s="20">
        <f t="shared" si="0"/>
        <v>4197.3593420859243</v>
      </c>
      <c r="J37" s="23"/>
    </row>
    <row r="38" spans="1:10" ht="13" x14ac:dyDescent="0.3">
      <c r="A38" s="5" t="s">
        <v>437</v>
      </c>
      <c r="B38" s="20">
        <v>5449.7270090879811</v>
      </c>
      <c r="C38" s="20">
        <v>0</v>
      </c>
      <c r="D38" s="20">
        <f t="shared" si="0"/>
        <v>5449.7270090879811</v>
      </c>
      <c r="J38" s="23"/>
    </row>
    <row r="39" spans="1:10" ht="13" x14ac:dyDescent="0.3">
      <c r="A39" s="5" t="s">
        <v>438</v>
      </c>
      <c r="B39" s="20">
        <v>7468.1445337104988</v>
      </c>
      <c r="C39" s="20">
        <v>0</v>
      </c>
      <c r="D39" s="20">
        <f t="shared" si="0"/>
        <v>7468.1445337104988</v>
      </c>
      <c r="J39" s="23"/>
    </row>
    <row r="40" spans="1:10" ht="13" x14ac:dyDescent="0.3">
      <c r="A40" s="5" t="s">
        <v>439</v>
      </c>
      <c r="B40" s="20">
        <v>5206.5681426845449</v>
      </c>
      <c r="C40" s="20">
        <v>0</v>
      </c>
      <c r="D40" s="20">
        <f t="shared" si="0"/>
        <v>5206.5681426845449</v>
      </c>
      <c r="J40" s="23"/>
    </row>
    <row r="41" spans="1:10" ht="13" x14ac:dyDescent="0.3">
      <c r="A41" s="5" t="s">
        <v>440</v>
      </c>
      <c r="B41" s="20">
        <v>4238.6765249443588</v>
      </c>
      <c r="C41" s="20">
        <v>0</v>
      </c>
      <c r="D41" s="20">
        <f t="shared" si="0"/>
        <v>4238.6765249443588</v>
      </c>
      <c r="J41" s="23"/>
    </row>
    <row r="42" spans="1:10" ht="13" x14ac:dyDescent="0.3">
      <c r="A42" s="5" t="s">
        <v>441</v>
      </c>
      <c r="B42" s="20">
        <v>4036.834786703128</v>
      </c>
      <c r="C42" s="20">
        <v>0</v>
      </c>
      <c r="D42" s="20">
        <f t="shared" si="0"/>
        <v>4036.834786703128</v>
      </c>
      <c r="J42" s="23"/>
    </row>
    <row r="43" spans="1:10" ht="13" x14ac:dyDescent="0.3">
      <c r="A43" s="5" t="s">
        <v>442</v>
      </c>
      <c r="B43" s="20">
        <v>4399.2010365701717</v>
      </c>
      <c r="C43" s="20">
        <v>0</v>
      </c>
      <c r="D43" s="20">
        <f t="shared" si="0"/>
        <v>4399.2010365701717</v>
      </c>
      <c r="J43" s="23"/>
    </row>
    <row r="44" spans="1:10" ht="13" x14ac:dyDescent="0.3">
      <c r="A44" s="5" t="s">
        <v>443</v>
      </c>
      <c r="B44" s="20">
        <v>4238.6765249443588</v>
      </c>
      <c r="C44" s="20">
        <v>0</v>
      </c>
      <c r="D44" s="20">
        <f t="shared" si="0"/>
        <v>4238.6765249443588</v>
      </c>
      <c r="J44" s="23"/>
    </row>
    <row r="45" spans="1:10" ht="13" x14ac:dyDescent="0.3">
      <c r="A45" s="5" t="s">
        <v>444</v>
      </c>
      <c r="B45" s="20">
        <v>4601.042862325372</v>
      </c>
      <c r="C45" s="20">
        <v>0</v>
      </c>
      <c r="D45" s="20">
        <f t="shared" si="0"/>
        <v>4601.042862325372</v>
      </c>
      <c r="J45" s="23"/>
    </row>
    <row r="46" spans="1:10" ht="13" x14ac:dyDescent="0.3">
      <c r="A46" s="5" t="s">
        <v>51</v>
      </c>
      <c r="B46" s="20">
        <v>28205.686594343373</v>
      </c>
      <c r="C46" s="20">
        <v>274992.12502730615</v>
      </c>
      <c r="D46" s="20">
        <f t="shared" si="0"/>
        <v>303197.81162164954</v>
      </c>
      <c r="J46" s="23"/>
    </row>
    <row r="47" spans="1:10" ht="13" x14ac:dyDescent="0.3">
      <c r="A47" s="5" t="s">
        <v>445</v>
      </c>
      <c r="B47" s="20">
        <v>4238.6765249443588</v>
      </c>
      <c r="C47" s="20">
        <v>0</v>
      </c>
      <c r="D47" s="20">
        <f t="shared" si="0"/>
        <v>4238.6765249443588</v>
      </c>
      <c r="J47" s="23"/>
    </row>
    <row r="48" spans="1:10" ht="13" x14ac:dyDescent="0.3">
      <c r="A48" s="5" t="s">
        <v>446</v>
      </c>
      <c r="B48" s="20">
        <v>5449.7270090879811</v>
      </c>
      <c r="C48" s="20">
        <v>0</v>
      </c>
      <c r="D48" s="20">
        <f t="shared" si="0"/>
        <v>5449.7270090879811</v>
      </c>
      <c r="J48" s="23"/>
    </row>
    <row r="49" spans="1:10" ht="13" x14ac:dyDescent="0.3">
      <c r="A49" s="5" t="s">
        <v>53</v>
      </c>
      <c r="B49" s="20">
        <v>5408.4098262295447</v>
      </c>
      <c r="C49" s="20">
        <v>0</v>
      </c>
      <c r="D49" s="20">
        <f t="shared" si="0"/>
        <v>5408.4098262295447</v>
      </c>
      <c r="J49" s="23"/>
    </row>
    <row r="50" spans="1:10" ht="13" x14ac:dyDescent="0.3">
      <c r="A50" s="5" t="s">
        <v>447</v>
      </c>
      <c r="B50" s="20">
        <v>4238.6765249443588</v>
      </c>
      <c r="C50" s="20">
        <v>0</v>
      </c>
      <c r="D50" s="20">
        <f t="shared" si="0"/>
        <v>4238.6765249443588</v>
      </c>
      <c r="J50" s="23"/>
    </row>
    <row r="51" spans="1:10" ht="13" x14ac:dyDescent="0.3">
      <c r="A51" s="5" t="s">
        <v>448</v>
      </c>
      <c r="B51" s="20">
        <v>4642.3600342445607</v>
      </c>
      <c r="C51" s="20">
        <v>0</v>
      </c>
      <c r="D51" s="20">
        <f t="shared" si="0"/>
        <v>4642.3600342445607</v>
      </c>
      <c r="J51" s="23"/>
    </row>
    <row r="52" spans="1:10" ht="13" x14ac:dyDescent="0.3">
      <c r="A52" s="5" t="s">
        <v>449</v>
      </c>
      <c r="B52" s="20">
        <v>4238.6765249443588</v>
      </c>
      <c r="C52" s="20">
        <v>0</v>
      </c>
      <c r="D52" s="20">
        <f t="shared" si="0"/>
        <v>4238.6765249443588</v>
      </c>
      <c r="J52" s="23"/>
    </row>
    <row r="53" spans="1:10" ht="13" x14ac:dyDescent="0.3">
      <c r="A53" s="5" t="s">
        <v>125</v>
      </c>
      <c r="B53" s="20">
        <v>167757.77886896179</v>
      </c>
      <c r="C53" s="20">
        <v>4013.4822732472417</v>
      </c>
      <c r="D53" s="20">
        <f t="shared" si="0"/>
        <v>171771.26114220903</v>
      </c>
      <c r="J53" s="23"/>
    </row>
    <row r="54" spans="1:10" ht="13" x14ac:dyDescent="0.3">
      <c r="A54" s="5" t="s">
        <v>450</v>
      </c>
      <c r="B54" s="20">
        <v>4399.2010365701717</v>
      </c>
      <c r="C54" s="20">
        <v>0</v>
      </c>
      <c r="D54" s="20">
        <f t="shared" si="0"/>
        <v>4399.2010365701717</v>
      </c>
      <c r="J54" s="23"/>
    </row>
    <row r="55" spans="1:10" ht="13" x14ac:dyDescent="0.3">
      <c r="A55" s="5" t="s">
        <v>412</v>
      </c>
      <c r="B55" s="20">
        <v>23060.597428857684</v>
      </c>
      <c r="C55" s="20">
        <v>39440.084736291785</v>
      </c>
      <c r="D55" s="20">
        <f t="shared" si="0"/>
        <v>62500.682165149468</v>
      </c>
      <c r="J55" s="23"/>
    </row>
    <row r="56" spans="1:10" ht="13" x14ac:dyDescent="0.3">
      <c r="A56" s="5" t="s">
        <v>451</v>
      </c>
      <c r="B56" s="20">
        <v>4601.042862325372</v>
      </c>
      <c r="C56" s="20">
        <v>0</v>
      </c>
      <c r="D56" s="20">
        <f t="shared" si="0"/>
        <v>4601.042862325372</v>
      </c>
      <c r="J56" s="23"/>
    </row>
    <row r="57" spans="1:10" ht="13" x14ac:dyDescent="0.3">
      <c r="A57" s="5" t="s">
        <v>452</v>
      </c>
      <c r="B57" s="20">
        <v>4238.6765249443588</v>
      </c>
      <c r="C57" s="20">
        <v>0</v>
      </c>
      <c r="D57" s="20">
        <f t="shared" si="0"/>
        <v>4238.6765249443588</v>
      </c>
      <c r="J57" s="23"/>
    </row>
    <row r="58" spans="1:10" ht="13" x14ac:dyDescent="0.3">
      <c r="A58" s="5" t="s">
        <v>453</v>
      </c>
      <c r="B58" s="20">
        <v>5449.7270090879811</v>
      </c>
      <c r="C58" s="20">
        <v>0</v>
      </c>
      <c r="D58" s="20">
        <f t="shared" si="0"/>
        <v>5449.7270090879811</v>
      </c>
      <c r="J58" s="23"/>
    </row>
    <row r="59" spans="1:10" ht="13" x14ac:dyDescent="0.3">
      <c r="A59" s="5" t="s">
        <v>454</v>
      </c>
      <c r="B59" s="20">
        <v>4844.2017724857924</v>
      </c>
      <c r="C59" s="20">
        <v>0</v>
      </c>
      <c r="D59" s="20">
        <f t="shared" si="0"/>
        <v>4844.2017724857924</v>
      </c>
      <c r="J59" s="23"/>
    </row>
    <row r="60" spans="1:10" ht="13" x14ac:dyDescent="0.3">
      <c r="A60" s="5" t="s">
        <v>455</v>
      </c>
      <c r="B60" s="20">
        <v>4036.834786703128</v>
      </c>
      <c r="C60" s="20">
        <v>0</v>
      </c>
      <c r="D60" s="20">
        <f t="shared" si="0"/>
        <v>4036.834786703128</v>
      </c>
      <c r="J60" s="23"/>
    </row>
    <row r="61" spans="1:10" ht="13" x14ac:dyDescent="0.3">
      <c r="A61" s="5" t="s">
        <v>456</v>
      </c>
      <c r="B61" s="20">
        <v>5046.04352166627</v>
      </c>
      <c r="C61" s="20">
        <v>0</v>
      </c>
      <c r="D61" s="20">
        <f t="shared" si="0"/>
        <v>5046.04352166627</v>
      </c>
      <c r="J61" s="23"/>
    </row>
    <row r="62" spans="1:10" ht="13" x14ac:dyDescent="0.3">
      <c r="A62" s="5" t="s">
        <v>457</v>
      </c>
      <c r="B62" s="20">
        <v>4601.042862325372</v>
      </c>
      <c r="C62" s="20">
        <v>0</v>
      </c>
      <c r="D62" s="20">
        <f t="shared" si="0"/>
        <v>4601.042862325372</v>
      </c>
      <c r="J62" s="23"/>
    </row>
    <row r="63" spans="1:10" ht="13" x14ac:dyDescent="0.3">
      <c r="A63" s="5" t="s">
        <v>458</v>
      </c>
      <c r="B63" s="20">
        <v>6257.0940495668774</v>
      </c>
      <c r="C63" s="20">
        <v>0</v>
      </c>
      <c r="D63" s="20">
        <f t="shared" si="0"/>
        <v>6257.0940495668774</v>
      </c>
      <c r="J63" s="23"/>
    </row>
    <row r="64" spans="1:10" ht="13" x14ac:dyDescent="0.3">
      <c r="A64" s="5" t="s">
        <v>459</v>
      </c>
      <c r="B64" s="20">
        <v>5206.5681426845449</v>
      </c>
      <c r="C64" s="20">
        <v>0</v>
      </c>
      <c r="D64" s="20">
        <f t="shared" si="0"/>
        <v>5206.5681426845449</v>
      </c>
      <c r="J64" s="23"/>
    </row>
    <row r="65" spans="1:10" ht="13" x14ac:dyDescent="0.3">
      <c r="A65" s="5" t="s">
        <v>385</v>
      </c>
      <c r="B65" s="20">
        <v>5247.8853255429804</v>
      </c>
      <c r="C65" s="20">
        <v>0</v>
      </c>
      <c r="D65" s="20">
        <f t="shared" si="0"/>
        <v>5247.8853255429804</v>
      </c>
      <c r="J65" s="23"/>
    </row>
    <row r="66" spans="1:10" ht="13" x14ac:dyDescent="0.3">
      <c r="A66" s="5" t="s">
        <v>460</v>
      </c>
      <c r="B66" s="20">
        <v>5247.8853255429804</v>
      </c>
      <c r="C66" s="20">
        <v>0</v>
      </c>
      <c r="D66" s="20">
        <f t="shared" si="0"/>
        <v>5247.8853255429804</v>
      </c>
      <c r="J66" s="23"/>
    </row>
    <row r="67" spans="1:10" ht="13" x14ac:dyDescent="0.3">
      <c r="A67" s="5" t="s">
        <v>413</v>
      </c>
      <c r="B67" s="20">
        <v>24078.182738452448</v>
      </c>
      <c r="C67" s="20">
        <v>0</v>
      </c>
      <c r="D67" s="20">
        <f t="shared" si="0"/>
        <v>24078.182738452448</v>
      </c>
      <c r="J67" s="23"/>
    </row>
    <row r="68" spans="1:10" ht="13" x14ac:dyDescent="0.3">
      <c r="A68" s="5" t="s">
        <v>461</v>
      </c>
      <c r="B68" s="20">
        <v>4036.834786703128</v>
      </c>
      <c r="C68" s="20">
        <v>0</v>
      </c>
      <c r="D68" s="20">
        <f t="shared" si="0"/>
        <v>4036.834786703128</v>
      </c>
      <c r="J68" s="23"/>
    </row>
    <row r="69" spans="1:10" ht="13" x14ac:dyDescent="0.3">
      <c r="A69" s="5" t="s">
        <v>276</v>
      </c>
      <c r="B69" s="20">
        <v>20407.521846921252</v>
      </c>
      <c r="C69" s="20">
        <v>302686.62243669701</v>
      </c>
      <c r="D69" s="20">
        <f t="shared" si="0"/>
        <v>323094.14428361825</v>
      </c>
      <c r="J69" s="23"/>
    </row>
    <row r="70" spans="1:10" ht="13" x14ac:dyDescent="0.3">
      <c r="A70" s="5" t="s">
        <v>462</v>
      </c>
      <c r="B70" s="20">
        <v>4844.2017724857924</v>
      </c>
      <c r="C70" s="20">
        <v>0</v>
      </c>
      <c r="D70" s="20">
        <f t="shared" si="0"/>
        <v>4844.2017724857924</v>
      </c>
      <c r="J70" s="23"/>
    </row>
    <row r="71" spans="1:10" ht="13" x14ac:dyDescent="0.3">
      <c r="A71" s="5" t="s">
        <v>463</v>
      </c>
      <c r="B71" s="20">
        <v>4238.6765249443588</v>
      </c>
      <c r="C71" s="20">
        <v>0</v>
      </c>
      <c r="D71" s="20">
        <f t="shared" si="0"/>
        <v>4238.6765249443588</v>
      </c>
      <c r="J71" s="23"/>
    </row>
    <row r="72" spans="1:10" ht="13" x14ac:dyDescent="0.3">
      <c r="A72" s="5" t="s">
        <v>464</v>
      </c>
      <c r="B72" s="20">
        <v>4440.5182084893604</v>
      </c>
      <c r="C72" s="20">
        <v>0</v>
      </c>
      <c r="D72" s="20">
        <f t="shared" si="0"/>
        <v>4440.5182084893604</v>
      </c>
      <c r="J72" s="23"/>
    </row>
    <row r="73" spans="1:10" ht="13" x14ac:dyDescent="0.3">
      <c r="A73" s="5" t="s">
        <v>465</v>
      </c>
      <c r="B73" s="20">
        <v>5812.0933902259794</v>
      </c>
      <c r="C73" s="20">
        <v>0</v>
      </c>
      <c r="D73" s="20">
        <f t="shared" si="0"/>
        <v>5812.0933902259794</v>
      </c>
      <c r="J73" s="23"/>
    </row>
    <row r="74" spans="1:10" ht="13" x14ac:dyDescent="0.3">
      <c r="A74" s="5" t="s">
        <v>466</v>
      </c>
      <c r="B74" s="20">
        <v>5247.8853255429804</v>
      </c>
      <c r="C74" s="20">
        <v>0</v>
      </c>
      <c r="D74" s="20">
        <f t="shared" si="0"/>
        <v>5247.8853255429804</v>
      </c>
      <c r="J74" s="23"/>
    </row>
    <row r="75" spans="1:10" ht="13" x14ac:dyDescent="0.3">
      <c r="A75" s="5" t="s">
        <v>467</v>
      </c>
      <c r="B75" s="20">
        <v>4036.834786703128</v>
      </c>
      <c r="C75" s="20">
        <v>0</v>
      </c>
      <c r="D75" s="20">
        <f t="shared" ref="D75:D138" si="1">SUM(B75:C75)</f>
        <v>4036.834786703128</v>
      </c>
      <c r="J75" s="23"/>
    </row>
    <row r="76" spans="1:10" ht="13" x14ac:dyDescent="0.3">
      <c r="A76" s="5" t="s">
        <v>468</v>
      </c>
      <c r="B76" s="20">
        <v>5651.568802025442</v>
      </c>
      <c r="C76" s="20">
        <v>0</v>
      </c>
      <c r="D76" s="20">
        <f t="shared" si="1"/>
        <v>5651.568802025442</v>
      </c>
      <c r="J76" s="23"/>
    </row>
    <row r="77" spans="1:10" ht="13" x14ac:dyDescent="0.3">
      <c r="A77" s="5" t="s">
        <v>469</v>
      </c>
      <c r="B77" s="20">
        <v>4238.6765249443588</v>
      </c>
      <c r="C77" s="20">
        <v>0</v>
      </c>
      <c r="D77" s="20">
        <f t="shared" si="1"/>
        <v>4238.6765249443588</v>
      </c>
      <c r="J77" s="23"/>
    </row>
    <row r="78" spans="1:10" ht="13" x14ac:dyDescent="0.3">
      <c r="A78" s="5" t="s">
        <v>58</v>
      </c>
      <c r="B78" s="20">
        <v>43148.31314189994</v>
      </c>
      <c r="C78" s="20">
        <v>40.230886737790328</v>
      </c>
      <c r="D78" s="20">
        <f t="shared" si="1"/>
        <v>43188.544028637727</v>
      </c>
      <c r="J78" s="23"/>
    </row>
    <row r="79" spans="1:10" ht="13" x14ac:dyDescent="0.3">
      <c r="A79" s="5" t="s">
        <v>470</v>
      </c>
      <c r="B79" s="20">
        <v>4238.6765249443588</v>
      </c>
      <c r="C79" s="20">
        <v>0</v>
      </c>
      <c r="D79" s="20">
        <f t="shared" si="1"/>
        <v>4238.6765249443588</v>
      </c>
      <c r="J79" s="23"/>
    </row>
    <row r="80" spans="1:10" ht="13" x14ac:dyDescent="0.3">
      <c r="A80" s="5" t="s">
        <v>18</v>
      </c>
      <c r="B80" s="20">
        <v>39867.127798188158</v>
      </c>
      <c r="C80" s="20">
        <v>49.210101244484136</v>
      </c>
      <c r="D80" s="20">
        <f t="shared" si="1"/>
        <v>39916.337899432641</v>
      </c>
      <c r="J80" s="23"/>
    </row>
    <row r="81" spans="1:10" ht="13" x14ac:dyDescent="0.3">
      <c r="A81" s="5" t="s">
        <v>414</v>
      </c>
      <c r="B81" s="20">
        <v>5247.8853255429804</v>
      </c>
      <c r="C81" s="20">
        <v>0</v>
      </c>
      <c r="D81" s="20">
        <f t="shared" si="1"/>
        <v>5247.8853255429804</v>
      </c>
      <c r="J81" s="23"/>
    </row>
    <row r="82" spans="1:10" ht="13" x14ac:dyDescent="0.3">
      <c r="A82" s="5" t="s">
        <v>471</v>
      </c>
      <c r="B82" s="20">
        <v>5004.7263497470822</v>
      </c>
      <c r="C82" s="20">
        <v>0</v>
      </c>
      <c r="D82" s="20">
        <f t="shared" si="1"/>
        <v>5004.7263497470822</v>
      </c>
      <c r="J82" s="23"/>
    </row>
    <row r="83" spans="1:10" ht="13" x14ac:dyDescent="0.3">
      <c r="A83" s="5" t="s">
        <v>472</v>
      </c>
      <c r="B83" s="20">
        <v>5206.5681426845449</v>
      </c>
      <c r="C83" s="20">
        <v>0</v>
      </c>
      <c r="D83" s="20">
        <f t="shared" si="1"/>
        <v>5206.5681426845449</v>
      </c>
      <c r="J83" s="23"/>
    </row>
    <row r="84" spans="1:10" ht="13" x14ac:dyDescent="0.3">
      <c r="A84" s="5" t="s">
        <v>66</v>
      </c>
      <c r="B84" s="20">
        <v>7816.9595210222597</v>
      </c>
      <c r="C84" s="20">
        <v>34.420233841889846</v>
      </c>
      <c r="D84" s="20">
        <f t="shared" si="1"/>
        <v>7851.3797548641496</v>
      </c>
      <c r="J84" s="23"/>
    </row>
    <row r="85" spans="1:10" ht="13" x14ac:dyDescent="0.3">
      <c r="A85" s="5" t="s">
        <v>473</v>
      </c>
      <c r="B85" s="20">
        <v>4036.834786703128</v>
      </c>
      <c r="C85" s="20">
        <v>0</v>
      </c>
      <c r="D85" s="20">
        <f t="shared" si="1"/>
        <v>4036.834786703128</v>
      </c>
      <c r="J85" s="23"/>
    </row>
    <row r="86" spans="1:10" ht="13" x14ac:dyDescent="0.3">
      <c r="A86" s="5" t="s">
        <v>474</v>
      </c>
      <c r="B86" s="20">
        <v>4440.5182084893604</v>
      </c>
      <c r="C86" s="20">
        <v>0</v>
      </c>
      <c r="D86" s="20">
        <f t="shared" si="1"/>
        <v>4440.5182084893604</v>
      </c>
      <c r="J86" s="23"/>
    </row>
    <row r="87" spans="1:10" ht="13" x14ac:dyDescent="0.3">
      <c r="A87" s="5" t="s">
        <v>475</v>
      </c>
      <c r="B87" s="20">
        <v>38871.470402355015</v>
      </c>
      <c r="C87" s="20">
        <v>0</v>
      </c>
      <c r="D87" s="20">
        <f t="shared" si="1"/>
        <v>38871.470402355015</v>
      </c>
      <c r="J87" s="23"/>
    </row>
    <row r="88" spans="1:10" ht="13" x14ac:dyDescent="0.3">
      <c r="A88" s="5" t="s">
        <v>92</v>
      </c>
      <c r="B88" s="20">
        <v>39867.127798188158</v>
      </c>
      <c r="C88" s="20">
        <v>319.87323298679951</v>
      </c>
      <c r="D88" s="20">
        <f t="shared" si="1"/>
        <v>40187.001031174957</v>
      </c>
      <c r="J88" s="23"/>
    </row>
    <row r="89" spans="1:10" ht="13" x14ac:dyDescent="0.3">
      <c r="A89" s="5" t="s">
        <v>157</v>
      </c>
      <c r="B89" s="20">
        <v>3645.310731092356</v>
      </c>
      <c r="C89" s="20">
        <v>0</v>
      </c>
      <c r="D89" s="20">
        <f t="shared" si="1"/>
        <v>3645.310731092356</v>
      </c>
      <c r="J89" s="23"/>
    </row>
    <row r="90" spans="1:10" ht="13" x14ac:dyDescent="0.3">
      <c r="A90" s="5" t="s">
        <v>64</v>
      </c>
      <c r="B90" s="20">
        <v>7845.3757322945385</v>
      </c>
      <c r="C90" s="20">
        <v>154.26846240276615</v>
      </c>
      <c r="D90" s="20">
        <f t="shared" si="1"/>
        <v>7999.6441946973046</v>
      </c>
      <c r="J90" s="23"/>
    </row>
    <row r="91" spans="1:10" ht="13" x14ac:dyDescent="0.3">
      <c r="A91" s="5" t="s">
        <v>3</v>
      </c>
      <c r="B91" s="20">
        <v>953.52762205699071</v>
      </c>
      <c r="C91" s="20">
        <v>0.12001489361852688</v>
      </c>
      <c r="D91" s="20">
        <f t="shared" si="1"/>
        <v>953.64763695060924</v>
      </c>
      <c r="J91" s="23"/>
    </row>
    <row r="92" spans="1:10" ht="13" x14ac:dyDescent="0.3">
      <c r="A92" s="5" t="s">
        <v>71</v>
      </c>
      <c r="B92" s="20">
        <v>152.29634743835135</v>
      </c>
      <c r="C92" s="20">
        <v>4.3005775524528636</v>
      </c>
      <c r="D92" s="20">
        <f t="shared" si="1"/>
        <v>156.59692499080421</v>
      </c>
      <c r="J92" s="23"/>
    </row>
    <row r="93" spans="1:10" ht="13" x14ac:dyDescent="0.3">
      <c r="A93" s="5" t="s">
        <v>6</v>
      </c>
      <c r="B93" s="20">
        <v>953.52762205699071</v>
      </c>
      <c r="C93" s="20">
        <v>8.548603163091645</v>
      </c>
      <c r="D93" s="20">
        <f t="shared" si="1"/>
        <v>962.07622522008239</v>
      </c>
      <c r="J93" s="23"/>
    </row>
    <row r="94" spans="1:10" ht="13" x14ac:dyDescent="0.3">
      <c r="A94" s="5" t="s">
        <v>190</v>
      </c>
      <c r="B94" s="20">
        <v>5630.3423159679251</v>
      </c>
      <c r="C94" s="20">
        <v>0</v>
      </c>
      <c r="D94" s="20">
        <f t="shared" si="1"/>
        <v>5630.3423159679251</v>
      </c>
      <c r="J94" s="23"/>
    </row>
    <row r="95" spans="1:10" ht="13" x14ac:dyDescent="0.3">
      <c r="A95" s="5" t="s">
        <v>63</v>
      </c>
      <c r="B95" s="20">
        <v>176.56274748372738</v>
      </c>
      <c r="C95" s="20">
        <v>0</v>
      </c>
      <c r="D95" s="20">
        <f t="shared" si="1"/>
        <v>176.56274748372738</v>
      </c>
      <c r="J95" s="23"/>
    </row>
    <row r="96" spans="1:10" ht="13" x14ac:dyDescent="0.3">
      <c r="A96" s="5" t="s">
        <v>147</v>
      </c>
      <c r="B96" s="20">
        <v>195.00817963306847</v>
      </c>
      <c r="C96" s="20">
        <v>0</v>
      </c>
      <c r="D96" s="20">
        <f t="shared" si="1"/>
        <v>195.00817963306847</v>
      </c>
      <c r="J96" s="23"/>
    </row>
    <row r="97" spans="1:10" ht="13" x14ac:dyDescent="0.3">
      <c r="A97" s="5" t="s">
        <v>82</v>
      </c>
      <c r="B97" s="20">
        <v>3003.7416651141193</v>
      </c>
      <c r="C97" s="20">
        <v>170.8480994418924</v>
      </c>
      <c r="D97" s="20">
        <f t="shared" si="1"/>
        <v>3174.5897645560117</v>
      </c>
      <c r="J97" s="23"/>
    </row>
    <row r="98" spans="1:10" ht="13" x14ac:dyDescent="0.3">
      <c r="A98" s="5" t="s">
        <v>100</v>
      </c>
      <c r="B98" s="20">
        <v>995.65739583313734</v>
      </c>
      <c r="C98" s="20">
        <v>654.79601327758951</v>
      </c>
      <c r="D98" s="20">
        <f t="shared" si="1"/>
        <v>1650.4534091107269</v>
      </c>
      <c r="J98" s="23"/>
    </row>
    <row r="99" spans="1:10" ht="13" x14ac:dyDescent="0.3">
      <c r="A99" s="5" t="s">
        <v>109</v>
      </c>
      <c r="B99" s="20">
        <v>995.65739583313734</v>
      </c>
      <c r="C99" s="20">
        <v>1325.7260201628833</v>
      </c>
      <c r="D99" s="20">
        <f t="shared" si="1"/>
        <v>2321.3834159960206</v>
      </c>
      <c r="J99" s="23"/>
    </row>
    <row r="100" spans="1:10" ht="13" x14ac:dyDescent="0.3">
      <c r="A100" s="5" t="s">
        <v>148</v>
      </c>
      <c r="B100" s="20">
        <v>253.03425581805578</v>
      </c>
      <c r="C100" s="20">
        <v>0</v>
      </c>
      <c r="D100" s="20">
        <f t="shared" si="1"/>
        <v>253.03425581805578</v>
      </c>
      <c r="J100" s="23"/>
    </row>
    <row r="101" spans="1:10" ht="13" x14ac:dyDescent="0.3">
      <c r="A101" s="5" t="s">
        <v>60</v>
      </c>
      <c r="B101" s="20">
        <v>995.65739583313734</v>
      </c>
      <c r="C101" s="20">
        <v>26.583205688223803</v>
      </c>
      <c r="D101" s="20">
        <f t="shared" si="1"/>
        <v>1022.2406015213611</v>
      </c>
      <c r="J101" s="23"/>
    </row>
    <row r="102" spans="1:10" ht="13" x14ac:dyDescent="0.3">
      <c r="A102" s="5" t="s">
        <v>15</v>
      </c>
      <c r="B102" s="20">
        <v>995.65739583313734</v>
      </c>
      <c r="C102" s="20">
        <v>6.8212145087234219</v>
      </c>
      <c r="D102" s="20">
        <f t="shared" si="1"/>
        <v>1002.4786103418608</v>
      </c>
      <c r="J102" s="23"/>
    </row>
    <row r="103" spans="1:10" ht="13" x14ac:dyDescent="0.3">
      <c r="A103" s="5" t="s">
        <v>130</v>
      </c>
      <c r="B103" s="20">
        <v>7845.3757322945385</v>
      </c>
      <c r="C103" s="20">
        <v>5918.860608678443</v>
      </c>
      <c r="D103" s="20">
        <f t="shared" si="1"/>
        <v>13764.236340972981</v>
      </c>
      <c r="J103" s="23"/>
    </row>
    <row r="104" spans="1:10" ht="13" x14ac:dyDescent="0.3">
      <c r="A104" s="5" t="s">
        <v>76</v>
      </c>
      <c r="B104" s="20">
        <v>995.65739583313734</v>
      </c>
      <c r="C104" s="20">
        <v>60.796705479153161</v>
      </c>
      <c r="D104" s="20">
        <f t="shared" si="1"/>
        <v>1056.4541013122905</v>
      </c>
      <c r="J104" s="23"/>
    </row>
    <row r="105" spans="1:10" ht="13" x14ac:dyDescent="0.3">
      <c r="A105" s="5" t="s">
        <v>5</v>
      </c>
      <c r="B105" s="20">
        <v>178.70449056016039</v>
      </c>
      <c r="C105" s="20">
        <v>1.0990643148642689</v>
      </c>
      <c r="D105" s="20">
        <f t="shared" si="1"/>
        <v>179.80355487502467</v>
      </c>
      <c r="J105" s="23"/>
    </row>
    <row r="106" spans="1:10" ht="13" x14ac:dyDescent="0.3">
      <c r="A106" s="5" t="s">
        <v>126</v>
      </c>
      <c r="B106" s="20">
        <v>7845.3757322945385</v>
      </c>
      <c r="C106" s="20">
        <v>4593.9907606187599</v>
      </c>
      <c r="D106" s="20">
        <f t="shared" si="1"/>
        <v>12439.366492913297</v>
      </c>
      <c r="J106" s="23"/>
    </row>
    <row r="107" spans="1:10" ht="13" x14ac:dyDescent="0.3">
      <c r="A107" s="5" t="s">
        <v>79</v>
      </c>
      <c r="B107" s="20">
        <v>995.65739583313734</v>
      </c>
      <c r="C107" s="20">
        <v>55.112903858269775</v>
      </c>
      <c r="D107" s="20">
        <f t="shared" si="1"/>
        <v>1050.7702996914072</v>
      </c>
      <c r="J107" s="23"/>
    </row>
    <row r="108" spans="1:10" ht="13" x14ac:dyDescent="0.3">
      <c r="A108" s="5" t="s">
        <v>89</v>
      </c>
      <c r="B108" s="20">
        <v>182.22547547081814</v>
      </c>
      <c r="C108" s="20">
        <v>137.77906267171358</v>
      </c>
      <c r="D108" s="20">
        <f t="shared" si="1"/>
        <v>320.00453814253171</v>
      </c>
      <c r="J108" s="23"/>
    </row>
    <row r="109" spans="1:10" ht="13" x14ac:dyDescent="0.3">
      <c r="A109" s="5" t="s">
        <v>144</v>
      </c>
      <c r="B109" s="20">
        <v>2219.5332986742151</v>
      </c>
      <c r="C109" s="20">
        <v>0.28235056264044694</v>
      </c>
      <c r="D109" s="20">
        <f t="shared" si="1"/>
        <v>2219.8156492368557</v>
      </c>
      <c r="J109" s="23"/>
    </row>
    <row r="110" spans="1:10" ht="13" x14ac:dyDescent="0.3">
      <c r="A110" s="5" t="s">
        <v>87</v>
      </c>
      <c r="B110" s="20">
        <v>646.599903612243</v>
      </c>
      <c r="C110" s="20">
        <v>140.10967532018873</v>
      </c>
      <c r="D110" s="20">
        <f t="shared" si="1"/>
        <v>786.70957893243167</v>
      </c>
      <c r="J110" s="23"/>
    </row>
    <row r="111" spans="1:10" ht="13" x14ac:dyDescent="0.3">
      <c r="A111" s="5" t="s">
        <v>90</v>
      </c>
      <c r="B111" s="20">
        <v>2529.529618056928</v>
      </c>
      <c r="C111" s="20">
        <v>187.28445726883021</v>
      </c>
      <c r="D111" s="20">
        <f t="shared" si="1"/>
        <v>2716.814075325758</v>
      </c>
      <c r="J111" s="23"/>
    </row>
    <row r="112" spans="1:10" ht="13" x14ac:dyDescent="0.3">
      <c r="A112" s="5" t="s">
        <v>9</v>
      </c>
      <c r="B112" s="20">
        <v>936.05113951245141</v>
      </c>
      <c r="C112" s="20">
        <v>0.56208668752688518</v>
      </c>
      <c r="D112" s="20">
        <f t="shared" si="1"/>
        <v>936.61322619997827</v>
      </c>
      <c r="J112" s="23"/>
    </row>
    <row r="113" spans="1:10" ht="13" x14ac:dyDescent="0.3">
      <c r="A113" s="5" t="s">
        <v>375</v>
      </c>
      <c r="B113" s="20">
        <v>349.60848300125849</v>
      </c>
      <c r="C113" s="20">
        <v>0</v>
      </c>
      <c r="D113" s="20">
        <f t="shared" si="1"/>
        <v>349.60848300125849</v>
      </c>
      <c r="J113" s="23"/>
    </row>
    <row r="114" spans="1:10" ht="13" x14ac:dyDescent="0.3">
      <c r="A114" s="5" t="s">
        <v>156</v>
      </c>
      <c r="B114" s="20">
        <v>1930.0820627740065</v>
      </c>
      <c r="C114" s="20">
        <v>1.4187961085115348</v>
      </c>
      <c r="D114" s="20">
        <f t="shared" si="1"/>
        <v>1931.5008588825181</v>
      </c>
      <c r="J114" s="23"/>
    </row>
    <row r="115" spans="1:10" ht="13" x14ac:dyDescent="0.3">
      <c r="A115" s="5" t="s">
        <v>4</v>
      </c>
      <c r="B115" s="20">
        <v>330.99064067136214</v>
      </c>
      <c r="C115" s="20">
        <v>5.4554601133652216E-4</v>
      </c>
      <c r="D115" s="20">
        <f t="shared" si="1"/>
        <v>330.99118621737347</v>
      </c>
      <c r="J115" s="23"/>
    </row>
    <row r="116" spans="1:10" ht="13" x14ac:dyDescent="0.3">
      <c r="A116" s="5" t="s">
        <v>14</v>
      </c>
      <c r="B116" s="20">
        <v>995.65739583313734</v>
      </c>
      <c r="C116" s="20">
        <v>0.49028551200928749</v>
      </c>
      <c r="D116" s="20">
        <f t="shared" si="1"/>
        <v>996.14768134514668</v>
      </c>
      <c r="J116" s="23"/>
    </row>
    <row r="117" spans="1:10" ht="13" x14ac:dyDescent="0.3">
      <c r="A117" s="5" t="s">
        <v>93</v>
      </c>
      <c r="B117" s="20">
        <v>995.65739583313734</v>
      </c>
      <c r="C117" s="20">
        <v>159.76482266006309</v>
      </c>
      <c r="D117" s="20">
        <f t="shared" si="1"/>
        <v>1155.4222184932005</v>
      </c>
      <c r="J117" s="23"/>
    </row>
    <row r="118" spans="1:10" ht="13" x14ac:dyDescent="0.3">
      <c r="A118" s="5" t="s">
        <v>49</v>
      </c>
      <c r="B118" s="20">
        <v>995.65739583313734</v>
      </c>
      <c r="C118" s="20">
        <v>20.45235612690696</v>
      </c>
      <c r="D118" s="20">
        <f t="shared" si="1"/>
        <v>1016.1097519600443</v>
      </c>
      <c r="J118" s="23"/>
    </row>
    <row r="119" spans="1:10" ht="13" x14ac:dyDescent="0.3">
      <c r="A119" s="5" t="s">
        <v>80</v>
      </c>
      <c r="B119" s="20">
        <v>995.65739583313734</v>
      </c>
      <c r="C119" s="20">
        <v>50.986751135013392</v>
      </c>
      <c r="D119" s="20">
        <f t="shared" si="1"/>
        <v>1046.6441469681508</v>
      </c>
      <c r="J119" s="23"/>
    </row>
    <row r="120" spans="1:10" ht="13" x14ac:dyDescent="0.3">
      <c r="A120" s="5" t="s">
        <v>77</v>
      </c>
      <c r="B120" s="20">
        <v>995.65739583313734</v>
      </c>
      <c r="C120" s="20">
        <v>130.65035668349492</v>
      </c>
      <c r="D120" s="20">
        <f t="shared" si="1"/>
        <v>1126.3077525166323</v>
      </c>
      <c r="J120" s="23"/>
    </row>
    <row r="121" spans="1:10" ht="13" x14ac:dyDescent="0.3">
      <c r="A121" s="5" t="s">
        <v>143</v>
      </c>
      <c r="B121" s="20">
        <v>3779.0000244441135</v>
      </c>
      <c r="C121" s="20">
        <v>0</v>
      </c>
      <c r="D121" s="20">
        <f t="shared" si="1"/>
        <v>3779.0000244441135</v>
      </c>
      <c r="J121" s="23"/>
    </row>
    <row r="122" spans="1:10" ht="13" x14ac:dyDescent="0.3">
      <c r="A122" s="5" t="s">
        <v>170</v>
      </c>
      <c r="B122" s="20">
        <v>127.01654594428413</v>
      </c>
      <c r="C122" s="20">
        <v>0</v>
      </c>
      <c r="D122" s="20">
        <f t="shared" si="1"/>
        <v>127.01654594428413</v>
      </c>
      <c r="J122" s="23"/>
    </row>
    <row r="123" spans="1:10" ht="13" x14ac:dyDescent="0.3">
      <c r="A123" s="5" t="s">
        <v>7</v>
      </c>
      <c r="B123" s="20">
        <v>953.52762205699071</v>
      </c>
      <c r="C123" s="20">
        <v>1.0191967273963027</v>
      </c>
      <c r="D123" s="20">
        <f t="shared" si="1"/>
        <v>954.54681878438703</v>
      </c>
      <c r="J123" s="23"/>
    </row>
    <row r="124" spans="1:10" ht="13" x14ac:dyDescent="0.3">
      <c r="A124" s="5" t="s">
        <v>11</v>
      </c>
      <c r="B124" s="20">
        <v>953.52762205699071</v>
      </c>
      <c r="C124" s="20">
        <v>18.334480278475482</v>
      </c>
      <c r="D124" s="20">
        <f t="shared" si="1"/>
        <v>971.86210233546615</v>
      </c>
      <c r="J124" s="23"/>
    </row>
    <row r="125" spans="1:10" ht="13" x14ac:dyDescent="0.3">
      <c r="A125" s="5" t="s">
        <v>16</v>
      </c>
      <c r="B125" s="20">
        <v>953.52762205699071</v>
      </c>
      <c r="C125" s="20">
        <v>28.087380618988767</v>
      </c>
      <c r="D125" s="20">
        <f t="shared" si="1"/>
        <v>981.61500267597944</v>
      </c>
      <c r="J125" s="23"/>
    </row>
    <row r="126" spans="1:10" ht="13" x14ac:dyDescent="0.3">
      <c r="A126" s="5" t="s">
        <v>56</v>
      </c>
      <c r="B126" s="20">
        <v>953.52762205699071</v>
      </c>
      <c r="C126" s="20">
        <v>11.843593008137072</v>
      </c>
      <c r="D126" s="20">
        <f t="shared" si="1"/>
        <v>965.37121506512779</v>
      </c>
      <c r="J126" s="23"/>
    </row>
    <row r="127" spans="1:10" ht="13" x14ac:dyDescent="0.3">
      <c r="A127" s="5" t="s">
        <v>119</v>
      </c>
      <c r="B127" s="20">
        <v>4928.7928902541189</v>
      </c>
      <c r="C127" s="20">
        <v>66.382005543216465</v>
      </c>
      <c r="D127" s="20">
        <f t="shared" si="1"/>
        <v>4995.174895797335</v>
      </c>
      <c r="J127" s="23"/>
    </row>
    <row r="128" spans="1:10" ht="13" x14ac:dyDescent="0.3">
      <c r="A128" s="5" t="s">
        <v>371</v>
      </c>
      <c r="B128" s="20">
        <v>1283.4821591617635</v>
      </c>
      <c r="C128" s="20">
        <v>0</v>
      </c>
      <c r="D128" s="20">
        <f t="shared" si="1"/>
        <v>1283.4821591617635</v>
      </c>
      <c r="J128" s="23"/>
    </row>
    <row r="129" spans="1:10" ht="13" x14ac:dyDescent="0.3">
      <c r="A129" s="5" t="s">
        <v>70</v>
      </c>
      <c r="B129" s="20">
        <v>2237.0097812187537</v>
      </c>
      <c r="C129" s="20">
        <v>6.3644391168865182</v>
      </c>
      <c r="D129" s="20">
        <f t="shared" si="1"/>
        <v>2243.3742203356401</v>
      </c>
      <c r="J129" s="23"/>
    </row>
    <row r="130" spans="1:10" ht="13" x14ac:dyDescent="0.3">
      <c r="A130" s="5" t="s">
        <v>55</v>
      </c>
      <c r="B130" s="20">
        <v>953.52762205699071</v>
      </c>
      <c r="C130" s="20">
        <v>17.044446972307391</v>
      </c>
      <c r="D130" s="20">
        <f t="shared" si="1"/>
        <v>970.57206902929806</v>
      </c>
      <c r="J130" s="23"/>
    </row>
    <row r="131" spans="1:10" ht="13" x14ac:dyDescent="0.3">
      <c r="A131" s="5" t="s">
        <v>122</v>
      </c>
      <c r="B131" s="20">
        <v>995.65739583313734</v>
      </c>
      <c r="C131" s="20">
        <v>376.81031198509095</v>
      </c>
      <c r="D131" s="20">
        <f t="shared" si="1"/>
        <v>1372.4677078182283</v>
      </c>
      <c r="J131" s="23"/>
    </row>
    <row r="132" spans="1:10" ht="13" x14ac:dyDescent="0.3">
      <c r="A132" s="5" t="s">
        <v>363</v>
      </c>
      <c r="B132" s="20">
        <v>3667.0267889289385</v>
      </c>
      <c r="C132" s="20">
        <v>0</v>
      </c>
      <c r="D132" s="20">
        <f t="shared" si="1"/>
        <v>3667.0267889289385</v>
      </c>
      <c r="J132" s="23"/>
    </row>
    <row r="133" spans="1:10" ht="13" x14ac:dyDescent="0.3">
      <c r="A133" s="5" t="s">
        <v>61</v>
      </c>
      <c r="B133" s="20">
        <v>953.52762205699071</v>
      </c>
      <c r="C133" s="20">
        <v>18.645436276061794</v>
      </c>
      <c r="D133" s="20">
        <f t="shared" si="1"/>
        <v>972.1730583330525</v>
      </c>
      <c r="J133" s="23"/>
    </row>
    <row r="134" spans="1:10" ht="13" x14ac:dyDescent="0.3">
      <c r="A134" s="5" t="s">
        <v>352</v>
      </c>
      <c r="B134" s="20">
        <v>4928.7928902541189</v>
      </c>
      <c r="C134" s="20">
        <v>0</v>
      </c>
      <c r="D134" s="20">
        <f t="shared" si="1"/>
        <v>4928.7928902541189</v>
      </c>
      <c r="J134" s="23"/>
    </row>
    <row r="135" spans="1:10" ht="13" x14ac:dyDescent="0.3">
      <c r="A135" s="5" t="s">
        <v>52</v>
      </c>
      <c r="B135" s="20">
        <v>953.52762205699071</v>
      </c>
      <c r="C135" s="20">
        <v>27.473948116931634</v>
      </c>
      <c r="D135" s="20">
        <f t="shared" si="1"/>
        <v>981.00157017392235</v>
      </c>
      <c r="J135" s="23"/>
    </row>
    <row r="136" spans="1:10" ht="13" x14ac:dyDescent="0.3">
      <c r="A136" s="5" t="s">
        <v>138</v>
      </c>
      <c r="B136" s="20">
        <v>3158.174837325912</v>
      </c>
      <c r="C136" s="20">
        <v>7158.2530331537746</v>
      </c>
      <c r="D136" s="20">
        <f t="shared" si="1"/>
        <v>10316.427870479687</v>
      </c>
      <c r="J136" s="23"/>
    </row>
    <row r="137" spans="1:10" ht="13" x14ac:dyDescent="0.3">
      <c r="A137" s="5" t="s">
        <v>74</v>
      </c>
      <c r="B137" s="20">
        <v>1230.1674157287425</v>
      </c>
      <c r="C137" s="20">
        <v>7.6593370202355748</v>
      </c>
      <c r="D137" s="20">
        <f t="shared" si="1"/>
        <v>1237.8267527489782</v>
      </c>
      <c r="J137" s="23"/>
    </row>
    <row r="138" spans="1:10" ht="13" x14ac:dyDescent="0.3">
      <c r="A138" s="5" t="s">
        <v>127</v>
      </c>
      <c r="B138" s="20">
        <v>995.65739583313734</v>
      </c>
      <c r="C138" s="20">
        <v>1699.3006610341954</v>
      </c>
      <c r="D138" s="20">
        <f t="shared" si="1"/>
        <v>2694.9580568673327</v>
      </c>
      <c r="J138" s="23"/>
    </row>
    <row r="139" spans="1:10" ht="13" x14ac:dyDescent="0.3">
      <c r="A139" s="5" t="s">
        <v>121</v>
      </c>
      <c r="B139" s="20">
        <v>995.65739583313734</v>
      </c>
      <c r="C139" s="20">
        <v>1417.6476774463972</v>
      </c>
      <c r="D139" s="20">
        <f t="shared" ref="D139:D202" si="2">SUM(B139:C139)</f>
        <v>2413.3050732795346</v>
      </c>
      <c r="J139" s="23"/>
    </row>
    <row r="140" spans="1:10" ht="13" x14ac:dyDescent="0.3">
      <c r="A140" s="5" t="s">
        <v>86</v>
      </c>
      <c r="B140" s="20">
        <v>1998.9337618604902</v>
      </c>
      <c r="C140" s="20">
        <v>635.50398122804017</v>
      </c>
      <c r="D140" s="20">
        <f t="shared" si="2"/>
        <v>2634.4377430885306</v>
      </c>
      <c r="J140" s="23"/>
    </row>
    <row r="141" spans="1:10" ht="13" x14ac:dyDescent="0.3">
      <c r="A141" s="5" t="s">
        <v>137</v>
      </c>
      <c r="B141" s="20">
        <v>3210.6908121597526</v>
      </c>
      <c r="C141" s="20">
        <v>21493.529095754737</v>
      </c>
      <c r="D141" s="20">
        <f t="shared" si="2"/>
        <v>24704.219907914488</v>
      </c>
      <c r="J141" s="23"/>
    </row>
    <row r="142" spans="1:10" ht="13" x14ac:dyDescent="0.3">
      <c r="A142" s="5" t="s">
        <v>50</v>
      </c>
      <c r="B142" s="20">
        <v>995.65739583313734</v>
      </c>
      <c r="C142" s="20">
        <v>2.8568118204320401</v>
      </c>
      <c r="D142" s="20">
        <f t="shared" si="2"/>
        <v>998.51420765356943</v>
      </c>
      <c r="J142" s="23"/>
    </row>
    <row r="143" spans="1:10" ht="13" x14ac:dyDescent="0.3">
      <c r="A143" s="5" t="s">
        <v>69</v>
      </c>
      <c r="B143" s="20">
        <v>1998.9337618604902</v>
      </c>
      <c r="C143" s="20">
        <v>17.337325004303977</v>
      </c>
      <c r="D143" s="20">
        <f t="shared" si="2"/>
        <v>2016.2710868647941</v>
      </c>
      <c r="J143" s="23"/>
    </row>
    <row r="144" spans="1:10" ht="13" x14ac:dyDescent="0.3">
      <c r="A144" s="5" t="s">
        <v>85</v>
      </c>
      <c r="B144" s="20">
        <v>995.65739583313734</v>
      </c>
      <c r="C144" s="20">
        <v>33.421180485908927</v>
      </c>
      <c r="D144" s="20">
        <f t="shared" si="2"/>
        <v>1029.0785763190463</v>
      </c>
      <c r="J144" s="23"/>
    </row>
    <row r="145" spans="1:10" ht="13" x14ac:dyDescent="0.3">
      <c r="A145" s="5" t="s">
        <v>59</v>
      </c>
      <c r="B145" s="20">
        <v>995.65739583313734</v>
      </c>
      <c r="C145" s="20">
        <v>4.229238260938474</v>
      </c>
      <c r="D145" s="20">
        <f t="shared" si="2"/>
        <v>999.88663409407582</v>
      </c>
      <c r="J145" s="23"/>
    </row>
    <row r="146" spans="1:10" ht="13" x14ac:dyDescent="0.3">
      <c r="A146" s="5" t="s">
        <v>131</v>
      </c>
      <c r="B146" s="20">
        <v>7845.3757322945385</v>
      </c>
      <c r="C146" s="20">
        <v>5110.7365656040693</v>
      </c>
      <c r="D146" s="20">
        <f t="shared" si="2"/>
        <v>12956.112297898608</v>
      </c>
      <c r="J146" s="23"/>
    </row>
    <row r="147" spans="1:10" ht="13" x14ac:dyDescent="0.3">
      <c r="A147" s="5" t="s">
        <v>95</v>
      </c>
      <c r="B147" s="20">
        <v>1998.9337618604902</v>
      </c>
      <c r="C147" s="20">
        <v>308.78018231133228</v>
      </c>
      <c r="D147" s="20">
        <f t="shared" si="2"/>
        <v>2307.7139441718227</v>
      </c>
      <c r="J147" s="23"/>
    </row>
    <row r="148" spans="1:10" ht="13" x14ac:dyDescent="0.3">
      <c r="A148" s="5" t="s">
        <v>163</v>
      </c>
      <c r="B148" s="20">
        <v>5630.3423159679251</v>
      </c>
      <c r="C148" s="20">
        <v>0</v>
      </c>
      <c r="D148" s="20">
        <f t="shared" si="2"/>
        <v>5630.3423159679251</v>
      </c>
      <c r="J148" s="23"/>
    </row>
    <row r="149" spans="1:10" ht="13" x14ac:dyDescent="0.3">
      <c r="A149" s="5" t="s">
        <v>178</v>
      </c>
      <c r="B149" s="20">
        <v>840.97698406220513</v>
      </c>
      <c r="C149" s="20">
        <v>0</v>
      </c>
      <c r="D149" s="20">
        <f t="shared" si="2"/>
        <v>840.97698406220513</v>
      </c>
      <c r="J149" s="23"/>
    </row>
    <row r="150" spans="1:10" ht="13" x14ac:dyDescent="0.3">
      <c r="A150" s="5" t="s">
        <v>151</v>
      </c>
      <c r="B150" s="20">
        <v>5841.8208000142349</v>
      </c>
      <c r="C150" s="20">
        <v>0</v>
      </c>
      <c r="D150" s="20">
        <f t="shared" si="2"/>
        <v>5841.8208000142349</v>
      </c>
      <c r="J150" s="23"/>
    </row>
    <row r="151" spans="1:10" ht="13" x14ac:dyDescent="0.3">
      <c r="A151" s="5" t="s">
        <v>180</v>
      </c>
      <c r="B151" s="20">
        <v>3645.310731092356</v>
      </c>
      <c r="C151" s="20">
        <v>0</v>
      </c>
      <c r="D151" s="20">
        <f t="shared" si="2"/>
        <v>3645.310731092356</v>
      </c>
      <c r="J151" s="23"/>
    </row>
    <row r="152" spans="1:10" ht="13" x14ac:dyDescent="0.3">
      <c r="A152" s="5" t="s">
        <v>101</v>
      </c>
      <c r="B152" s="20">
        <v>7845.3757322945385</v>
      </c>
      <c r="C152" s="20">
        <v>856.56144319437158</v>
      </c>
      <c r="D152" s="20">
        <f t="shared" si="2"/>
        <v>8701.9371754889107</v>
      </c>
      <c r="J152" s="23"/>
    </row>
    <row r="153" spans="1:10" ht="13" x14ac:dyDescent="0.3">
      <c r="A153" s="5" t="s">
        <v>152</v>
      </c>
      <c r="B153" s="20">
        <v>4796.7986564262947</v>
      </c>
      <c r="C153" s="20">
        <v>0</v>
      </c>
      <c r="D153" s="20">
        <f t="shared" si="2"/>
        <v>4796.7986564262947</v>
      </c>
      <c r="J153" s="23"/>
    </row>
    <row r="154" spans="1:10" ht="13" x14ac:dyDescent="0.3">
      <c r="A154" s="5" t="s">
        <v>68</v>
      </c>
      <c r="B154" s="20">
        <v>1584.6426081349591</v>
      </c>
      <c r="C154" s="20">
        <v>33.972033805886085</v>
      </c>
      <c r="D154" s="20">
        <f t="shared" si="2"/>
        <v>1618.6146419408451</v>
      </c>
      <c r="J154" s="23"/>
    </row>
    <row r="155" spans="1:10" ht="13" x14ac:dyDescent="0.3">
      <c r="A155" s="5" t="s">
        <v>91</v>
      </c>
      <c r="B155" s="20">
        <v>7845.3757322945385</v>
      </c>
      <c r="C155" s="20">
        <v>175.30347590738475</v>
      </c>
      <c r="D155" s="20">
        <f t="shared" si="2"/>
        <v>8020.6792082019228</v>
      </c>
      <c r="J155" s="23"/>
    </row>
    <row r="156" spans="1:10" ht="13" x14ac:dyDescent="0.3">
      <c r="A156" s="5" t="s">
        <v>185</v>
      </c>
      <c r="B156" s="20">
        <v>38.304206766597872</v>
      </c>
      <c r="C156" s="20">
        <v>0</v>
      </c>
      <c r="D156" s="20">
        <f t="shared" si="2"/>
        <v>38.304206766597872</v>
      </c>
      <c r="J156" s="23"/>
    </row>
    <row r="157" spans="1:10" ht="13" x14ac:dyDescent="0.3">
      <c r="A157" s="5" t="s">
        <v>10</v>
      </c>
      <c r="B157" s="20">
        <v>936.05113951245141</v>
      </c>
      <c r="C157" s="20">
        <v>4.5935915352126635</v>
      </c>
      <c r="D157" s="20">
        <f t="shared" si="2"/>
        <v>940.6447310476641</v>
      </c>
      <c r="J157" s="23"/>
    </row>
    <row r="158" spans="1:10" ht="13" x14ac:dyDescent="0.3">
      <c r="A158" s="5" t="s">
        <v>158</v>
      </c>
      <c r="B158" s="20">
        <v>7845.3757322945385</v>
      </c>
      <c r="C158" s="20">
        <v>0</v>
      </c>
      <c r="D158" s="20">
        <f t="shared" si="2"/>
        <v>7845.3757322945385</v>
      </c>
      <c r="J158" s="23"/>
    </row>
    <row r="159" spans="1:10" ht="13" x14ac:dyDescent="0.3">
      <c r="A159" s="5" t="s">
        <v>162</v>
      </c>
      <c r="B159" s="20">
        <v>970.04649397243725</v>
      </c>
      <c r="C159" s="20">
        <v>0</v>
      </c>
      <c r="D159" s="20">
        <f t="shared" si="2"/>
        <v>970.04649397243725</v>
      </c>
      <c r="J159" s="23"/>
    </row>
    <row r="160" spans="1:10" ht="13" x14ac:dyDescent="0.3">
      <c r="A160" s="5" t="s">
        <v>199</v>
      </c>
      <c r="B160" s="20">
        <v>3645.310731092356</v>
      </c>
      <c r="C160" s="20">
        <v>0</v>
      </c>
      <c r="D160" s="20">
        <f t="shared" si="2"/>
        <v>3645.310731092356</v>
      </c>
      <c r="J160" s="23"/>
    </row>
    <row r="161" spans="1:10" ht="13" x14ac:dyDescent="0.3">
      <c r="A161" s="5" t="s">
        <v>207</v>
      </c>
      <c r="B161" s="20">
        <v>2279.1395549949011</v>
      </c>
      <c r="C161" s="20">
        <v>0</v>
      </c>
      <c r="D161" s="20">
        <f t="shared" si="2"/>
        <v>2279.1395549949011</v>
      </c>
      <c r="J161" s="23"/>
    </row>
    <row r="162" spans="1:10" ht="13" x14ac:dyDescent="0.3">
      <c r="A162" s="5" t="s">
        <v>124</v>
      </c>
      <c r="B162" s="20">
        <v>373.51910958033125</v>
      </c>
      <c r="C162" s="20">
        <v>3005.3452302320125</v>
      </c>
      <c r="D162" s="20">
        <f t="shared" si="2"/>
        <v>3378.8643398123436</v>
      </c>
      <c r="J162" s="23"/>
    </row>
    <row r="163" spans="1:10" ht="13" x14ac:dyDescent="0.3">
      <c r="A163" s="5" t="s">
        <v>132</v>
      </c>
      <c r="B163" s="20">
        <v>1420.4310083883606</v>
      </c>
      <c r="C163" s="20">
        <v>7202.6124199523947</v>
      </c>
      <c r="D163" s="20">
        <f t="shared" si="2"/>
        <v>8623.0434283407558</v>
      </c>
      <c r="J163" s="23"/>
    </row>
    <row r="164" spans="1:10" ht="13" x14ac:dyDescent="0.3">
      <c r="A164" s="5" t="s">
        <v>209</v>
      </c>
      <c r="B164" s="20">
        <v>5880.0467220649689</v>
      </c>
      <c r="C164" s="20">
        <v>316.09403396847159</v>
      </c>
      <c r="D164" s="20">
        <f t="shared" si="2"/>
        <v>6196.1407560334401</v>
      </c>
      <c r="J164" s="23"/>
    </row>
    <row r="165" spans="1:10" ht="13" x14ac:dyDescent="0.3">
      <c r="A165" s="5" t="s">
        <v>128</v>
      </c>
      <c r="B165" s="20">
        <v>7845.3757322945385</v>
      </c>
      <c r="C165" s="20">
        <v>4007.1269875863513</v>
      </c>
      <c r="D165" s="20">
        <f t="shared" si="2"/>
        <v>11852.502719880889</v>
      </c>
      <c r="J165" s="23"/>
    </row>
    <row r="166" spans="1:10" ht="13" x14ac:dyDescent="0.3">
      <c r="A166" s="5" t="s">
        <v>129</v>
      </c>
      <c r="B166" s="20">
        <v>7604.0839651157185</v>
      </c>
      <c r="C166" s="20">
        <v>5173.0400503021428</v>
      </c>
      <c r="D166" s="20">
        <f t="shared" si="2"/>
        <v>12777.124015417861</v>
      </c>
      <c r="J166" s="23"/>
    </row>
    <row r="167" spans="1:10" ht="13" x14ac:dyDescent="0.3">
      <c r="A167" s="5" t="s">
        <v>96</v>
      </c>
      <c r="B167" s="20">
        <v>7336.505237572188</v>
      </c>
      <c r="C167" s="20">
        <v>998.48628329790392</v>
      </c>
      <c r="D167" s="20">
        <f t="shared" si="2"/>
        <v>8334.9915208700913</v>
      </c>
      <c r="J167" s="23"/>
    </row>
    <row r="168" spans="1:10" ht="13" x14ac:dyDescent="0.3">
      <c r="A168" s="5" t="s">
        <v>146</v>
      </c>
      <c r="B168" s="20">
        <v>6036.9045375532878</v>
      </c>
      <c r="C168" s="20">
        <v>7.6021990841120379</v>
      </c>
      <c r="D168" s="20">
        <f t="shared" si="2"/>
        <v>6044.5067366373996</v>
      </c>
      <c r="J168" s="23"/>
    </row>
    <row r="169" spans="1:10" x14ac:dyDescent="0.25">
      <c r="A169" s="5" t="s">
        <v>149</v>
      </c>
      <c r="B169" s="20">
        <v>953.52762205699071</v>
      </c>
      <c r="C169" s="20">
        <v>8.9179935874385556</v>
      </c>
      <c r="D169" s="20">
        <f t="shared" si="2"/>
        <v>962.44561564442927</v>
      </c>
    </row>
    <row r="170" spans="1:10" x14ac:dyDescent="0.25">
      <c r="A170" s="5" t="s">
        <v>73</v>
      </c>
      <c r="B170" s="20">
        <v>1733.6307320758083</v>
      </c>
      <c r="C170" s="20">
        <v>137.35602489396274</v>
      </c>
      <c r="D170" s="20">
        <f t="shared" si="2"/>
        <v>1870.986756969771</v>
      </c>
    </row>
    <row r="171" spans="1:10" x14ac:dyDescent="0.25">
      <c r="A171" s="5" t="s">
        <v>154</v>
      </c>
      <c r="B171" s="20">
        <v>6035.3937227720826</v>
      </c>
      <c r="C171" s="20">
        <v>0</v>
      </c>
      <c r="D171" s="20">
        <f t="shared" si="2"/>
        <v>6035.3937227720826</v>
      </c>
    </row>
    <row r="172" spans="1:10" x14ac:dyDescent="0.25">
      <c r="A172" s="5" t="s">
        <v>12</v>
      </c>
      <c r="B172" s="20">
        <v>953.52762205699071</v>
      </c>
      <c r="C172" s="20">
        <v>19.509555013641304</v>
      </c>
      <c r="D172" s="20">
        <f t="shared" si="2"/>
        <v>973.03717707063197</v>
      </c>
    </row>
    <row r="173" spans="1:10" x14ac:dyDescent="0.25">
      <c r="A173" s="5" t="s">
        <v>184</v>
      </c>
      <c r="B173" s="20">
        <v>578.44645476348035</v>
      </c>
      <c r="C173" s="20">
        <v>0</v>
      </c>
      <c r="D173" s="20">
        <f t="shared" si="2"/>
        <v>578.44645476348035</v>
      </c>
    </row>
    <row r="174" spans="1:10" x14ac:dyDescent="0.25">
      <c r="A174" s="5" t="s">
        <v>17</v>
      </c>
      <c r="B174" s="20">
        <v>844.8440667257812</v>
      </c>
      <c r="C174" s="20">
        <v>14.772010792734408</v>
      </c>
      <c r="D174" s="20">
        <f t="shared" si="2"/>
        <v>859.61607751851557</v>
      </c>
    </row>
    <row r="175" spans="1:10" x14ac:dyDescent="0.25">
      <c r="A175" s="5" t="s">
        <v>186</v>
      </c>
      <c r="B175" s="20">
        <v>1396.238688108373</v>
      </c>
      <c r="C175" s="20">
        <v>1.9051268476782581</v>
      </c>
      <c r="D175" s="20">
        <f t="shared" si="2"/>
        <v>1398.1438149560513</v>
      </c>
    </row>
    <row r="176" spans="1:10" x14ac:dyDescent="0.25">
      <c r="A176" s="5" t="s">
        <v>19</v>
      </c>
      <c r="B176" s="20">
        <v>7582.8452029958144</v>
      </c>
      <c r="C176" s="20">
        <v>18.124278068240447</v>
      </c>
      <c r="D176" s="20">
        <f t="shared" si="2"/>
        <v>7600.9694810640549</v>
      </c>
    </row>
    <row r="177" spans="1:4" x14ac:dyDescent="0.25">
      <c r="A177" s="5" t="s">
        <v>189</v>
      </c>
      <c r="B177" s="20">
        <v>363.63157950490694</v>
      </c>
      <c r="C177" s="20">
        <v>0</v>
      </c>
      <c r="D177" s="20">
        <f t="shared" si="2"/>
        <v>363.63157950490694</v>
      </c>
    </row>
    <row r="178" spans="1:4" x14ac:dyDescent="0.25">
      <c r="A178" s="5" t="s">
        <v>8</v>
      </c>
      <c r="B178" s="20">
        <v>3168.5610383836051</v>
      </c>
      <c r="C178" s="20">
        <v>3.7540467695623305</v>
      </c>
      <c r="D178" s="20">
        <f t="shared" si="2"/>
        <v>3172.3150851531673</v>
      </c>
    </row>
    <row r="179" spans="1:4" x14ac:dyDescent="0.25">
      <c r="A179" s="5" t="s">
        <v>159</v>
      </c>
      <c r="B179" s="20">
        <v>621.92414357625387</v>
      </c>
      <c r="C179" s="20">
        <v>0</v>
      </c>
      <c r="D179" s="20">
        <f t="shared" si="2"/>
        <v>621.92414357625387</v>
      </c>
    </row>
    <row r="180" spans="1:4" x14ac:dyDescent="0.25">
      <c r="A180" s="5" t="s">
        <v>98</v>
      </c>
      <c r="B180" s="20">
        <v>995.65739583313734</v>
      </c>
      <c r="C180" s="20">
        <v>28.983676113486105</v>
      </c>
      <c r="D180" s="20">
        <f t="shared" si="2"/>
        <v>1024.6410719466235</v>
      </c>
    </row>
    <row r="181" spans="1:4" x14ac:dyDescent="0.25">
      <c r="A181" s="5" t="s">
        <v>139</v>
      </c>
      <c r="B181" s="20">
        <v>5630.3423159679251</v>
      </c>
      <c r="C181" s="20">
        <v>17186.70466328142</v>
      </c>
      <c r="D181" s="20">
        <f t="shared" si="2"/>
        <v>22817.046979249346</v>
      </c>
    </row>
    <row r="182" spans="1:4" x14ac:dyDescent="0.25">
      <c r="A182" s="5" t="s">
        <v>94</v>
      </c>
      <c r="B182" s="20">
        <v>3210.6908121597526</v>
      </c>
      <c r="C182" s="20">
        <v>928.26447248537659</v>
      </c>
      <c r="D182" s="20">
        <f t="shared" si="2"/>
        <v>4138.9552846451288</v>
      </c>
    </row>
    <row r="183" spans="1:4" x14ac:dyDescent="0.25">
      <c r="A183" s="5" t="s">
        <v>141</v>
      </c>
      <c r="B183" s="20">
        <v>2279.1395549949011</v>
      </c>
      <c r="C183" s="20">
        <v>22211.95108555433</v>
      </c>
      <c r="D183" s="20">
        <f t="shared" si="2"/>
        <v>24491.090640549231</v>
      </c>
    </row>
    <row r="184" spans="1:4" x14ac:dyDescent="0.25">
      <c r="A184" s="5" t="s">
        <v>81</v>
      </c>
      <c r="B184" s="20">
        <v>995.65739583313734</v>
      </c>
      <c r="C184" s="20">
        <v>41.89075268161389</v>
      </c>
      <c r="D184" s="20">
        <f t="shared" si="2"/>
        <v>1037.5481485147511</v>
      </c>
    </row>
    <row r="185" spans="1:4" x14ac:dyDescent="0.25">
      <c r="A185" s="5" t="s">
        <v>99</v>
      </c>
      <c r="B185" s="20">
        <v>995.65739583313734</v>
      </c>
      <c r="C185" s="20">
        <v>539.34097448949763</v>
      </c>
      <c r="D185" s="20">
        <f t="shared" si="2"/>
        <v>1534.9983703226349</v>
      </c>
    </row>
    <row r="186" spans="1:4" x14ac:dyDescent="0.25">
      <c r="A186" s="5" t="s">
        <v>65</v>
      </c>
      <c r="B186" s="20">
        <v>1510.3732088631532</v>
      </c>
      <c r="C186" s="20">
        <v>12.103869001341168</v>
      </c>
      <c r="D186" s="20">
        <f t="shared" si="2"/>
        <v>1522.4770778644943</v>
      </c>
    </row>
    <row r="187" spans="1:4" x14ac:dyDescent="0.25">
      <c r="A187" s="5" t="s">
        <v>84</v>
      </c>
      <c r="B187" s="20">
        <v>995.65739583313734</v>
      </c>
      <c r="C187" s="20">
        <v>154.51815503165</v>
      </c>
      <c r="D187" s="20">
        <f t="shared" si="2"/>
        <v>1150.1755508647873</v>
      </c>
    </row>
    <row r="188" spans="1:4" x14ac:dyDescent="0.25">
      <c r="A188" s="5" t="s">
        <v>83</v>
      </c>
      <c r="B188" s="20">
        <v>995.65739583313734</v>
      </c>
      <c r="C188" s="20">
        <v>105.89161546640419</v>
      </c>
      <c r="D188" s="20">
        <f t="shared" si="2"/>
        <v>1101.5490112995415</v>
      </c>
    </row>
    <row r="189" spans="1:4" x14ac:dyDescent="0.25">
      <c r="A189" s="5" t="s">
        <v>140</v>
      </c>
      <c r="B189" s="20">
        <v>7845.3757322945385</v>
      </c>
      <c r="C189" s="20">
        <v>25274.609208549922</v>
      </c>
      <c r="D189" s="20">
        <f t="shared" si="2"/>
        <v>33119.984940844457</v>
      </c>
    </row>
    <row r="190" spans="1:4" x14ac:dyDescent="0.25">
      <c r="A190" s="5" t="s">
        <v>13</v>
      </c>
      <c r="B190" s="20">
        <v>995.65739583313734</v>
      </c>
      <c r="C190" s="20">
        <v>9.4812532860377381</v>
      </c>
      <c r="D190" s="20">
        <f t="shared" si="2"/>
        <v>1005.1386491191751</v>
      </c>
    </row>
    <row r="191" spans="1:4" x14ac:dyDescent="0.25">
      <c r="A191" s="5" t="s">
        <v>88</v>
      </c>
      <c r="B191" s="20">
        <v>995.65739583313734</v>
      </c>
      <c r="C191" s="20">
        <v>274.13682537968134</v>
      </c>
      <c r="D191" s="20">
        <f t="shared" si="2"/>
        <v>1269.7942212128187</v>
      </c>
    </row>
    <row r="192" spans="1:4" x14ac:dyDescent="0.25">
      <c r="A192" s="5" t="s">
        <v>67</v>
      </c>
      <c r="B192" s="20">
        <v>995.65739583313734</v>
      </c>
      <c r="C192" s="20">
        <v>17.882654888786167</v>
      </c>
      <c r="D192" s="20">
        <f t="shared" si="2"/>
        <v>1013.5400507219235</v>
      </c>
    </row>
    <row r="193" spans="1:4" x14ac:dyDescent="0.25">
      <c r="A193" s="5" t="s">
        <v>24</v>
      </c>
      <c r="B193" s="20">
        <v>0</v>
      </c>
      <c r="C193" s="20">
        <v>8.836926786314887</v>
      </c>
      <c r="D193" s="20">
        <f t="shared" si="2"/>
        <v>8.836926786314887</v>
      </c>
    </row>
    <row r="194" spans="1:4" x14ac:dyDescent="0.25">
      <c r="A194" s="5" t="s">
        <v>26</v>
      </c>
      <c r="B194" s="20">
        <v>0</v>
      </c>
      <c r="C194" s="20">
        <v>8.836926786314887</v>
      </c>
      <c r="D194" s="20">
        <f t="shared" si="2"/>
        <v>8.836926786314887</v>
      </c>
    </row>
    <row r="195" spans="1:4" x14ac:dyDescent="0.25">
      <c r="A195" s="5" t="s">
        <v>31</v>
      </c>
      <c r="B195" s="20">
        <v>0</v>
      </c>
      <c r="C195" s="20">
        <v>8.836926786314887</v>
      </c>
      <c r="D195" s="20">
        <f t="shared" si="2"/>
        <v>8.836926786314887</v>
      </c>
    </row>
    <row r="196" spans="1:4" x14ac:dyDescent="0.25">
      <c r="A196" s="5" t="s">
        <v>32</v>
      </c>
      <c r="B196" s="20">
        <v>0</v>
      </c>
      <c r="C196" s="20">
        <v>8.836926786314887</v>
      </c>
      <c r="D196" s="20">
        <f t="shared" si="2"/>
        <v>8.836926786314887</v>
      </c>
    </row>
    <row r="197" spans="1:4" x14ac:dyDescent="0.25">
      <c r="A197" s="5" t="s">
        <v>33</v>
      </c>
      <c r="B197" s="20">
        <v>0</v>
      </c>
      <c r="C197" s="20">
        <v>8.836926786314887</v>
      </c>
      <c r="D197" s="20">
        <f t="shared" si="2"/>
        <v>8.836926786314887</v>
      </c>
    </row>
    <row r="198" spans="1:4" x14ac:dyDescent="0.25">
      <c r="A198" s="5" t="s">
        <v>41</v>
      </c>
      <c r="B198" s="20">
        <v>0</v>
      </c>
      <c r="C198" s="20">
        <v>8.836926786314887</v>
      </c>
      <c r="D198" s="20">
        <f t="shared" si="2"/>
        <v>8.836926786314887</v>
      </c>
    </row>
    <row r="199" spans="1:4" x14ac:dyDescent="0.25">
      <c r="A199" s="5" t="s">
        <v>45</v>
      </c>
      <c r="B199" s="20">
        <v>0</v>
      </c>
      <c r="C199" s="20">
        <v>8.836926786314887</v>
      </c>
      <c r="D199" s="20">
        <f t="shared" si="2"/>
        <v>8.836926786314887</v>
      </c>
    </row>
    <row r="200" spans="1:4" x14ac:dyDescent="0.25">
      <c r="A200" s="5" t="s">
        <v>47</v>
      </c>
      <c r="B200" s="20">
        <v>0</v>
      </c>
      <c r="C200" s="20">
        <v>8.836926786314887</v>
      </c>
      <c r="D200" s="20">
        <f t="shared" si="2"/>
        <v>8.836926786314887</v>
      </c>
    </row>
    <row r="201" spans="1:4" x14ac:dyDescent="0.25">
      <c r="A201" s="5" t="s">
        <v>48</v>
      </c>
      <c r="B201" s="20">
        <v>0</v>
      </c>
      <c r="C201" s="20">
        <v>8.836926786314887</v>
      </c>
      <c r="D201" s="20">
        <f t="shared" si="2"/>
        <v>8.836926786314887</v>
      </c>
    </row>
    <row r="202" spans="1:4" x14ac:dyDescent="0.25">
      <c r="A202" s="5" t="s">
        <v>35</v>
      </c>
      <c r="B202" s="20">
        <v>0</v>
      </c>
      <c r="C202" s="20">
        <v>8.836926786314887</v>
      </c>
      <c r="D202" s="20">
        <f t="shared" si="2"/>
        <v>8.836926786314887</v>
      </c>
    </row>
    <row r="203" spans="1:4" x14ac:dyDescent="0.25">
      <c r="A203" s="5" t="s">
        <v>36</v>
      </c>
      <c r="B203" s="20">
        <v>0</v>
      </c>
      <c r="C203" s="20">
        <v>8.836926786314887</v>
      </c>
      <c r="D203" s="20">
        <f t="shared" ref="D203:D259" si="3">SUM(B203:C203)</f>
        <v>8.836926786314887</v>
      </c>
    </row>
    <row r="204" spans="1:4" x14ac:dyDescent="0.25">
      <c r="A204" s="5" t="s">
        <v>37</v>
      </c>
      <c r="B204" s="20">
        <v>0</v>
      </c>
      <c r="C204" s="20">
        <v>8.836926786314887</v>
      </c>
      <c r="D204" s="20">
        <f t="shared" si="3"/>
        <v>8.836926786314887</v>
      </c>
    </row>
    <row r="205" spans="1:4" x14ac:dyDescent="0.25">
      <c r="A205" s="5" t="s">
        <v>105</v>
      </c>
      <c r="B205" s="20">
        <v>0</v>
      </c>
      <c r="C205" s="20">
        <v>1268.3272384290676</v>
      </c>
      <c r="D205" s="20">
        <f t="shared" si="3"/>
        <v>1268.3272384290676</v>
      </c>
    </row>
    <row r="206" spans="1:4" x14ac:dyDescent="0.25">
      <c r="A206" s="5" t="s">
        <v>106</v>
      </c>
      <c r="B206" s="20">
        <v>0</v>
      </c>
      <c r="C206" s="20">
        <v>1268.3272384290676</v>
      </c>
      <c r="D206" s="20">
        <f t="shared" si="3"/>
        <v>1268.3272384290676</v>
      </c>
    </row>
    <row r="207" spans="1:4" x14ac:dyDescent="0.25">
      <c r="A207" s="5" t="s">
        <v>104</v>
      </c>
      <c r="B207" s="20">
        <v>0</v>
      </c>
      <c r="C207" s="20">
        <v>1268.3272384290676</v>
      </c>
      <c r="D207" s="20">
        <f t="shared" si="3"/>
        <v>1268.3272384290676</v>
      </c>
    </row>
    <row r="208" spans="1:4" x14ac:dyDescent="0.25">
      <c r="A208" s="5" t="s">
        <v>107</v>
      </c>
      <c r="B208" s="20">
        <v>0</v>
      </c>
      <c r="C208" s="20">
        <v>1268.3272384290676</v>
      </c>
      <c r="D208" s="20">
        <f t="shared" si="3"/>
        <v>1268.3272384290676</v>
      </c>
    </row>
    <row r="209" spans="1:4" x14ac:dyDescent="0.25">
      <c r="A209" s="5" t="s">
        <v>108</v>
      </c>
      <c r="B209" s="20">
        <v>0</v>
      </c>
      <c r="C209" s="20">
        <v>1268.3272384290676</v>
      </c>
      <c r="D209" s="20">
        <f t="shared" si="3"/>
        <v>1268.3272384290676</v>
      </c>
    </row>
    <row r="210" spans="1:4" x14ac:dyDescent="0.25">
      <c r="A210" s="5" t="s">
        <v>20</v>
      </c>
      <c r="B210" s="20">
        <v>0</v>
      </c>
      <c r="C210" s="20">
        <v>8.836926786314887</v>
      </c>
      <c r="D210" s="20">
        <f t="shared" si="3"/>
        <v>8.836926786314887</v>
      </c>
    </row>
    <row r="211" spans="1:4" x14ac:dyDescent="0.25">
      <c r="A211" s="5" t="s">
        <v>21</v>
      </c>
      <c r="B211" s="20">
        <v>0</v>
      </c>
      <c r="C211" s="20">
        <v>8.836926786314887</v>
      </c>
      <c r="D211" s="20">
        <f t="shared" si="3"/>
        <v>8.836926786314887</v>
      </c>
    </row>
    <row r="212" spans="1:4" x14ac:dyDescent="0.25">
      <c r="A212" s="5" t="s">
        <v>22</v>
      </c>
      <c r="B212" s="20">
        <v>0</v>
      </c>
      <c r="C212" s="20">
        <v>8.836926786314887</v>
      </c>
      <c r="D212" s="20">
        <f t="shared" si="3"/>
        <v>8.836926786314887</v>
      </c>
    </row>
    <row r="213" spans="1:4" x14ac:dyDescent="0.25">
      <c r="A213" s="5" t="s">
        <v>23</v>
      </c>
      <c r="B213" s="20">
        <v>0</v>
      </c>
      <c r="C213" s="20">
        <v>8.836926786314887</v>
      </c>
      <c r="D213" s="20">
        <f t="shared" si="3"/>
        <v>8.836926786314887</v>
      </c>
    </row>
    <row r="214" spans="1:4" x14ac:dyDescent="0.25">
      <c r="A214" s="5" t="s">
        <v>25</v>
      </c>
      <c r="B214" s="20">
        <v>0</v>
      </c>
      <c r="C214" s="20">
        <v>8.836926786314887</v>
      </c>
      <c r="D214" s="20">
        <f t="shared" si="3"/>
        <v>8.836926786314887</v>
      </c>
    </row>
    <row r="215" spans="1:4" x14ac:dyDescent="0.25">
      <c r="A215" s="5" t="s">
        <v>27</v>
      </c>
      <c r="B215" s="20">
        <v>0</v>
      </c>
      <c r="C215" s="20">
        <v>8.836926786314887</v>
      </c>
      <c r="D215" s="20">
        <f t="shared" si="3"/>
        <v>8.836926786314887</v>
      </c>
    </row>
    <row r="216" spans="1:4" x14ac:dyDescent="0.25">
      <c r="A216" s="5" t="s">
        <v>28</v>
      </c>
      <c r="B216" s="20">
        <v>0</v>
      </c>
      <c r="C216" s="20">
        <v>8.836926786314887</v>
      </c>
      <c r="D216" s="20">
        <f t="shared" si="3"/>
        <v>8.836926786314887</v>
      </c>
    </row>
    <row r="217" spans="1:4" x14ac:dyDescent="0.25">
      <c r="A217" s="5" t="s">
        <v>29</v>
      </c>
      <c r="B217" s="20">
        <v>0</v>
      </c>
      <c r="C217" s="20">
        <v>8.836926786314887</v>
      </c>
      <c r="D217" s="20">
        <f t="shared" si="3"/>
        <v>8.836926786314887</v>
      </c>
    </row>
    <row r="218" spans="1:4" x14ac:dyDescent="0.25">
      <c r="A218" s="5" t="s">
        <v>30</v>
      </c>
      <c r="B218" s="20">
        <v>0</v>
      </c>
      <c r="C218" s="20">
        <v>8.836926786314887</v>
      </c>
      <c r="D218" s="20">
        <f t="shared" si="3"/>
        <v>8.836926786314887</v>
      </c>
    </row>
    <row r="219" spans="1:4" x14ac:dyDescent="0.25">
      <c r="A219" s="5" t="s">
        <v>34</v>
      </c>
      <c r="B219" s="20">
        <v>0</v>
      </c>
      <c r="C219" s="20">
        <v>8.836926786314887</v>
      </c>
      <c r="D219" s="20">
        <f t="shared" si="3"/>
        <v>8.836926786314887</v>
      </c>
    </row>
    <row r="220" spans="1:4" x14ac:dyDescent="0.25">
      <c r="A220" s="5" t="s">
        <v>38</v>
      </c>
      <c r="B220" s="20">
        <v>0</v>
      </c>
      <c r="C220" s="20">
        <v>8.836926786314887</v>
      </c>
      <c r="D220" s="20">
        <f t="shared" si="3"/>
        <v>8.836926786314887</v>
      </c>
    </row>
    <row r="221" spans="1:4" x14ac:dyDescent="0.25">
      <c r="A221" s="5" t="s">
        <v>39</v>
      </c>
      <c r="B221" s="20">
        <v>0</v>
      </c>
      <c r="C221" s="20">
        <v>8.836926786314887</v>
      </c>
      <c r="D221" s="20">
        <f t="shared" si="3"/>
        <v>8.836926786314887</v>
      </c>
    </row>
    <row r="222" spans="1:4" x14ac:dyDescent="0.25">
      <c r="A222" s="5" t="s">
        <v>40</v>
      </c>
      <c r="B222" s="20">
        <v>0</v>
      </c>
      <c r="C222" s="20">
        <v>8.836926786314887</v>
      </c>
      <c r="D222" s="20">
        <f t="shared" si="3"/>
        <v>8.836926786314887</v>
      </c>
    </row>
    <row r="223" spans="1:4" x14ac:dyDescent="0.25">
      <c r="A223" s="5" t="s">
        <v>42</v>
      </c>
      <c r="B223" s="20">
        <v>0</v>
      </c>
      <c r="C223" s="20">
        <v>8.836926786314887</v>
      </c>
      <c r="D223" s="20">
        <f t="shared" si="3"/>
        <v>8.836926786314887</v>
      </c>
    </row>
    <row r="224" spans="1:4" x14ac:dyDescent="0.25">
      <c r="A224" s="5" t="s">
        <v>43</v>
      </c>
      <c r="B224" s="20">
        <v>0</v>
      </c>
      <c r="C224" s="20">
        <v>8.836926786314887</v>
      </c>
      <c r="D224" s="20">
        <f t="shared" si="3"/>
        <v>8.836926786314887</v>
      </c>
    </row>
    <row r="225" spans="1:4" x14ac:dyDescent="0.25">
      <c r="A225" s="5" t="s">
        <v>44</v>
      </c>
      <c r="B225" s="20">
        <v>0</v>
      </c>
      <c r="C225" s="20">
        <v>8.836926786314887</v>
      </c>
      <c r="D225" s="20">
        <f t="shared" si="3"/>
        <v>8.836926786314887</v>
      </c>
    </row>
    <row r="226" spans="1:4" x14ac:dyDescent="0.25">
      <c r="A226" s="5" t="s">
        <v>46</v>
      </c>
      <c r="B226" s="20">
        <v>0</v>
      </c>
      <c r="C226" s="20">
        <v>8.836926786314887</v>
      </c>
      <c r="D226" s="20">
        <f t="shared" si="3"/>
        <v>8.836926786314887</v>
      </c>
    </row>
    <row r="227" spans="1:4" x14ac:dyDescent="0.25">
      <c r="A227" s="5" t="s">
        <v>120</v>
      </c>
      <c r="B227" s="20">
        <v>0</v>
      </c>
      <c r="C227" s="20">
        <v>66.382005543216465</v>
      </c>
      <c r="D227" s="20">
        <f t="shared" si="3"/>
        <v>66.382005543216465</v>
      </c>
    </row>
    <row r="228" spans="1:4" x14ac:dyDescent="0.25">
      <c r="A228" s="5" t="s">
        <v>110</v>
      </c>
      <c r="B228" s="20">
        <v>0</v>
      </c>
      <c r="C228" s="20">
        <v>1277.6841113349828</v>
      </c>
      <c r="D228" s="20">
        <f t="shared" si="3"/>
        <v>1277.6841113349828</v>
      </c>
    </row>
    <row r="229" spans="1:4" x14ac:dyDescent="0.25">
      <c r="A229" s="5" t="s">
        <v>111</v>
      </c>
      <c r="B229" s="20">
        <v>0</v>
      </c>
      <c r="C229" s="20">
        <v>1277.6841113349828</v>
      </c>
      <c r="D229" s="20">
        <f t="shared" si="3"/>
        <v>1277.6841113349828</v>
      </c>
    </row>
    <row r="230" spans="1:4" x14ac:dyDescent="0.25">
      <c r="A230" s="5" t="s">
        <v>135</v>
      </c>
      <c r="B230" s="20">
        <v>0</v>
      </c>
      <c r="C230" s="20">
        <v>5368.6897705079336</v>
      </c>
      <c r="D230" s="20">
        <f t="shared" si="3"/>
        <v>5368.6897705079336</v>
      </c>
    </row>
    <row r="231" spans="1:4" x14ac:dyDescent="0.25">
      <c r="A231" s="5" t="s">
        <v>112</v>
      </c>
      <c r="B231" s="20">
        <v>0</v>
      </c>
      <c r="C231" s="20">
        <v>1277.6841113349828</v>
      </c>
      <c r="D231" s="20">
        <f t="shared" si="3"/>
        <v>1277.6841113349828</v>
      </c>
    </row>
    <row r="232" spans="1:4" x14ac:dyDescent="0.25">
      <c r="A232" s="5" t="s">
        <v>136</v>
      </c>
      <c r="B232" s="20">
        <v>0</v>
      </c>
      <c r="C232" s="20">
        <v>5368.6897705079336</v>
      </c>
      <c r="D232" s="20">
        <f t="shared" si="3"/>
        <v>5368.6897705079336</v>
      </c>
    </row>
    <row r="233" spans="1:4" x14ac:dyDescent="0.25">
      <c r="A233" s="5" t="s">
        <v>113</v>
      </c>
      <c r="B233" s="20">
        <v>0</v>
      </c>
      <c r="C233" s="20">
        <v>1277.6841113349828</v>
      </c>
      <c r="D233" s="20">
        <f t="shared" si="3"/>
        <v>1277.6841113349828</v>
      </c>
    </row>
    <row r="234" spans="1:4" x14ac:dyDescent="0.25">
      <c r="A234" s="5" t="s">
        <v>62</v>
      </c>
      <c r="B234" s="20">
        <v>0</v>
      </c>
      <c r="C234" s="20">
        <v>109.28560621958593</v>
      </c>
      <c r="D234" s="20">
        <f t="shared" si="3"/>
        <v>109.28560621958593</v>
      </c>
    </row>
    <row r="235" spans="1:4" x14ac:dyDescent="0.25">
      <c r="A235" s="5" t="s">
        <v>392</v>
      </c>
      <c r="B235" s="20">
        <v>0</v>
      </c>
      <c r="C235" s="20">
        <v>29.633788450817605</v>
      </c>
      <c r="D235" s="20">
        <f t="shared" si="3"/>
        <v>29.633788450817605</v>
      </c>
    </row>
    <row r="236" spans="1:4" x14ac:dyDescent="0.25">
      <c r="A236" s="5" t="s">
        <v>393</v>
      </c>
      <c r="B236" s="20">
        <v>0</v>
      </c>
      <c r="C236" s="20">
        <v>29.633788450817605</v>
      </c>
      <c r="D236" s="20">
        <f t="shared" si="3"/>
        <v>29.633788450817605</v>
      </c>
    </row>
    <row r="237" spans="1:4" x14ac:dyDescent="0.25">
      <c r="A237" s="5" t="s">
        <v>394</v>
      </c>
      <c r="B237" s="20">
        <v>0</v>
      </c>
      <c r="C237" s="20">
        <v>29.633788450817605</v>
      </c>
      <c r="D237" s="20">
        <f t="shared" si="3"/>
        <v>29.633788450817605</v>
      </c>
    </row>
    <row r="238" spans="1:4" x14ac:dyDescent="0.25">
      <c r="A238" s="5" t="s">
        <v>395</v>
      </c>
      <c r="B238" s="20">
        <v>0</v>
      </c>
      <c r="C238" s="20">
        <v>29.633788450817605</v>
      </c>
      <c r="D238" s="20">
        <f t="shared" si="3"/>
        <v>29.633788450817605</v>
      </c>
    </row>
    <row r="239" spans="1:4" x14ac:dyDescent="0.25">
      <c r="A239" s="5" t="s">
        <v>123</v>
      </c>
      <c r="B239" s="20">
        <v>0</v>
      </c>
      <c r="C239" s="20">
        <v>3005.3452302320125</v>
      </c>
      <c r="D239" s="20">
        <f t="shared" si="3"/>
        <v>3005.3452302320125</v>
      </c>
    </row>
    <row r="240" spans="1:4" x14ac:dyDescent="0.25">
      <c r="A240" s="5" t="s">
        <v>396</v>
      </c>
      <c r="B240" s="20">
        <v>0</v>
      </c>
      <c r="C240" s="20">
        <v>29.633788450817605</v>
      </c>
      <c r="D240" s="20">
        <f t="shared" si="3"/>
        <v>29.633788450817605</v>
      </c>
    </row>
    <row r="241" spans="1:4" x14ac:dyDescent="0.25">
      <c r="A241" s="5" t="s">
        <v>397</v>
      </c>
      <c r="B241" s="20">
        <v>0</v>
      </c>
      <c r="C241" s="20">
        <v>29.633788450817605</v>
      </c>
      <c r="D241" s="20">
        <f t="shared" si="3"/>
        <v>29.633788450817605</v>
      </c>
    </row>
    <row r="242" spans="1:4" x14ac:dyDescent="0.25">
      <c r="A242" s="5" t="s">
        <v>398</v>
      </c>
      <c r="B242" s="20">
        <v>0</v>
      </c>
      <c r="C242" s="20">
        <v>29.633788450817605</v>
      </c>
      <c r="D242" s="20">
        <f t="shared" si="3"/>
        <v>29.633788450817605</v>
      </c>
    </row>
    <row r="243" spans="1:4" x14ac:dyDescent="0.25">
      <c r="A243" s="5" t="s">
        <v>399</v>
      </c>
      <c r="B243" s="20">
        <v>0</v>
      </c>
      <c r="C243" s="20">
        <v>29.633788450817605</v>
      </c>
      <c r="D243" s="20">
        <f t="shared" si="3"/>
        <v>29.633788450817605</v>
      </c>
    </row>
    <row r="244" spans="1:4" x14ac:dyDescent="0.25">
      <c r="A244" s="5" t="s">
        <v>400</v>
      </c>
      <c r="B244" s="20">
        <v>0</v>
      </c>
      <c r="C244" s="20">
        <v>29.633788450817605</v>
      </c>
      <c r="D244" s="20">
        <f t="shared" si="3"/>
        <v>29.633788450817605</v>
      </c>
    </row>
    <row r="245" spans="1:4" x14ac:dyDescent="0.25">
      <c r="A245" s="5" t="s">
        <v>401</v>
      </c>
      <c r="B245" s="20">
        <v>0</v>
      </c>
      <c r="C245" s="20">
        <v>29.633788450817605</v>
      </c>
      <c r="D245" s="20">
        <f t="shared" si="3"/>
        <v>29.633788450817605</v>
      </c>
    </row>
    <row r="246" spans="1:4" x14ac:dyDescent="0.25">
      <c r="A246" s="5" t="s">
        <v>402</v>
      </c>
      <c r="B246" s="20">
        <v>0</v>
      </c>
      <c r="C246" s="20">
        <v>29.633788450817605</v>
      </c>
      <c r="D246" s="20">
        <f t="shared" si="3"/>
        <v>29.633788450817605</v>
      </c>
    </row>
    <row r="247" spans="1:4" x14ac:dyDescent="0.25">
      <c r="A247" s="5" t="s">
        <v>478</v>
      </c>
      <c r="B247" s="20">
        <v>0</v>
      </c>
      <c r="C247" s="20">
        <v>29.633788450817605</v>
      </c>
      <c r="D247" s="20">
        <f t="shared" si="3"/>
        <v>29.633788450817605</v>
      </c>
    </row>
    <row r="248" spans="1:4" x14ac:dyDescent="0.25">
      <c r="A248" s="5" t="s">
        <v>403</v>
      </c>
      <c r="B248" s="20">
        <v>0</v>
      </c>
      <c r="C248" s="20">
        <v>29.633788450817605</v>
      </c>
      <c r="D248" s="20">
        <f t="shared" si="3"/>
        <v>29.633788450817605</v>
      </c>
    </row>
    <row r="249" spans="1:4" x14ac:dyDescent="0.25">
      <c r="A249" s="5" t="s">
        <v>404</v>
      </c>
      <c r="B249" s="20">
        <v>0</v>
      </c>
      <c r="C249" s="20">
        <v>29.633788450817605</v>
      </c>
      <c r="D249" s="20">
        <f t="shared" si="3"/>
        <v>29.633788450817605</v>
      </c>
    </row>
    <row r="250" spans="1:4" x14ac:dyDescent="0.25">
      <c r="A250" s="5" t="s">
        <v>405</v>
      </c>
      <c r="B250" s="20">
        <v>0</v>
      </c>
      <c r="C250" s="20">
        <v>29.633788450817605</v>
      </c>
      <c r="D250" s="20">
        <f t="shared" si="3"/>
        <v>29.633788450817605</v>
      </c>
    </row>
    <row r="251" spans="1:4" x14ac:dyDescent="0.25">
      <c r="A251" s="5" t="s">
        <v>406</v>
      </c>
      <c r="B251" s="20">
        <v>0</v>
      </c>
      <c r="C251" s="20">
        <v>29.633788450817605</v>
      </c>
      <c r="D251" s="20">
        <f t="shared" si="3"/>
        <v>29.633788450817605</v>
      </c>
    </row>
    <row r="252" spans="1:4" x14ac:dyDescent="0.25">
      <c r="A252" s="5" t="s">
        <v>114</v>
      </c>
      <c r="B252" s="20">
        <v>0</v>
      </c>
      <c r="C252" s="20">
        <v>1551.9119809286567</v>
      </c>
      <c r="D252" s="20">
        <f t="shared" si="3"/>
        <v>1551.9119809286567</v>
      </c>
    </row>
    <row r="253" spans="1:4" x14ac:dyDescent="0.25">
      <c r="A253" s="5" t="s">
        <v>115</v>
      </c>
      <c r="B253" s="20">
        <v>0</v>
      </c>
      <c r="C253" s="20">
        <v>1551.9119809286567</v>
      </c>
      <c r="D253" s="20">
        <f t="shared" si="3"/>
        <v>1551.9119809286567</v>
      </c>
    </row>
    <row r="254" spans="1:4" x14ac:dyDescent="0.25">
      <c r="A254" s="5" t="s">
        <v>116</v>
      </c>
      <c r="B254" s="20">
        <v>0</v>
      </c>
      <c r="C254" s="20">
        <v>1551.9119809286567</v>
      </c>
      <c r="D254" s="20">
        <f t="shared" si="3"/>
        <v>1551.9119809286567</v>
      </c>
    </row>
    <row r="255" spans="1:4" x14ac:dyDescent="0.25">
      <c r="A255" s="5" t="s">
        <v>117</v>
      </c>
      <c r="B255" s="20">
        <v>0</v>
      </c>
      <c r="C255" s="20">
        <v>1551.9119809286567</v>
      </c>
      <c r="D255" s="20">
        <f t="shared" si="3"/>
        <v>1551.9119809286567</v>
      </c>
    </row>
    <row r="256" spans="1:4" x14ac:dyDescent="0.25">
      <c r="A256" s="5" t="s">
        <v>118</v>
      </c>
      <c r="B256" s="20">
        <v>0</v>
      </c>
      <c r="C256" s="20">
        <v>1551.9119809286567</v>
      </c>
      <c r="D256" s="20">
        <f t="shared" si="3"/>
        <v>1551.9119809286567</v>
      </c>
    </row>
    <row r="257" spans="1:4" x14ac:dyDescent="0.25">
      <c r="A257" s="5" t="s">
        <v>72</v>
      </c>
      <c r="B257" s="20">
        <v>0</v>
      </c>
      <c r="C257" s="20">
        <v>135.00424750038965</v>
      </c>
      <c r="D257" s="20">
        <f t="shared" si="3"/>
        <v>135.00424750038965</v>
      </c>
    </row>
    <row r="258" spans="1:4" x14ac:dyDescent="0.25">
      <c r="A258" s="5" t="s">
        <v>133</v>
      </c>
      <c r="B258" s="20">
        <v>0</v>
      </c>
      <c r="C258" s="20">
        <v>12637.304580745027</v>
      </c>
      <c r="D258" s="20">
        <f t="shared" si="3"/>
        <v>12637.304580745027</v>
      </c>
    </row>
    <row r="259" spans="1:4" x14ac:dyDescent="0.25">
      <c r="A259" s="5" t="s">
        <v>134</v>
      </c>
      <c r="B259" s="20">
        <v>0</v>
      </c>
      <c r="C259" s="20">
        <v>12637.304580745027</v>
      </c>
      <c r="D259" s="20">
        <f t="shared" si="3"/>
        <v>12637.304580745027</v>
      </c>
    </row>
  </sheetData>
  <sortState xmlns:xlrd2="http://schemas.microsoft.com/office/spreadsheetml/2017/richdata2" ref="A11:B81">
    <sortCondition descending="1" ref="B11:B81"/>
  </sortState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BFB46-3564-44AF-8A65-C36A72782AA0}">
  <dimension ref="A2:G129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41.81640625" style="1" customWidth="1"/>
    <col min="6" max="16384" width="9.1796875" style="1"/>
  </cols>
  <sheetData>
    <row r="2" spans="1:7" ht="15" customHeight="1" x14ac:dyDescent="0.3">
      <c r="B2" s="2" t="str">
        <f>Índice!A8</f>
        <v>MÊS DE COMPETÊNCIA: Fevereiro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620</v>
      </c>
    </row>
    <row r="6" spans="1:7" ht="14.5" x14ac:dyDescent="0.35">
      <c r="A6" s="36" t="s">
        <v>578</v>
      </c>
    </row>
    <row r="8" spans="1:7" ht="13" x14ac:dyDescent="0.3">
      <c r="A8" s="4" t="s">
        <v>1</v>
      </c>
      <c r="B8" s="27" t="s">
        <v>577</v>
      </c>
    </row>
    <row r="9" spans="1:7" x14ac:dyDescent="0.25">
      <c r="A9" s="9" t="s">
        <v>182</v>
      </c>
      <c r="B9" s="17">
        <v>2152528.7874374785</v>
      </c>
      <c r="E9" s="16"/>
    </row>
    <row r="10" spans="1:7" x14ac:dyDescent="0.25">
      <c r="A10" s="9" t="s">
        <v>579</v>
      </c>
      <c r="B10" s="17">
        <v>538132.19685936964</v>
      </c>
    </row>
    <row r="11" spans="1:7" x14ac:dyDescent="0.25">
      <c r="A11" s="7" t="s">
        <v>166</v>
      </c>
      <c r="B11" s="20">
        <v>-73.304885533412317</v>
      </c>
      <c r="E11" s="16"/>
    </row>
    <row r="12" spans="1:7" x14ac:dyDescent="0.25">
      <c r="A12" s="7" t="s">
        <v>172</v>
      </c>
      <c r="B12" s="20">
        <v>-73.304885533412317</v>
      </c>
      <c r="E12" s="15"/>
    </row>
    <row r="13" spans="1:7" x14ac:dyDescent="0.25">
      <c r="A13" s="7" t="s">
        <v>177</v>
      </c>
      <c r="B13" s="20">
        <v>-73.304885533412317</v>
      </c>
    </row>
    <row r="14" spans="1:7" x14ac:dyDescent="0.25">
      <c r="A14" s="7" t="s">
        <v>196</v>
      </c>
      <c r="B14" s="20">
        <v>-73.304885533412317</v>
      </c>
    </row>
    <row r="15" spans="1:7" x14ac:dyDescent="0.25">
      <c r="A15" s="7" t="s">
        <v>193</v>
      </c>
      <c r="B15" s="20">
        <v>-444.00596242995414</v>
      </c>
    </row>
    <row r="16" spans="1:7" x14ac:dyDescent="0.25">
      <c r="A16" s="7" t="s">
        <v>173</v>
      </c>
      <c r="B16" s="20">
        <v>-745.26633625636953</v>
      </c>
    </row>
    <row r="17" spans="1:2" x14ac:dyDescent="0.25">
      <c r="A17" s="7" t="s">
        <v>191</v>
      </c>
      <c r="B17" s="20">
        <v>-745.26633625636953</v>
      </c>
    </row>
    <row r="18" spans="1:2" x14ac:dyDescent="0.25">
      <c r="A18" s="7" t="s">
        <v>71</v>
      </c>
      <c r="B18" s="20">
        <v>-750.32050598148146</v>
      </c>
    </row>
    <row r="19" spans="1:2" x14ac:dyDescent="0.25">
      <c r="A19" s="7" t="s">
        <v>199</v>
      </c>
      <c r="B19" s="20">
        <v>-756.44806261634903</v>
      </c>
    </row>
    <row r="20" spans="1:2" x14ac:dyDescent="0.25">
      <c r="A20" s="7" t="s">
        <v>187</v>
      </c>
      <c r="B20" s="20">
        <v>-854.72356923299435</v>
      </c>
    </row>
    <row r="21" spans="1:2" x14ac:dyDescent="0.25">
      <c r="A21" s="7" t="s">
        <v>180</v>
      </c>
      <c r="B21" s="20">
        <v>-999.95248496581041</v>
      </c>
    </row>
    <row r="22" spans="1:2" x14ac:dyDescent="0.25">
      <c r="A22" s="11" t="s">
        <v>160</v>
      </c>
      <c r="B22" s="20">
        <v>-1129.3093717445809</v>
      </c>
    </row>
    <row r="23" spans="1:2" x14ac:dyDescent="0.25">
      <c r="A23" s="7" t="s">
        <v>185</v>
      </c>
      <c r="B23" s="20">
        <v>0</v>
      </c>
    </row>
    <row r="24" spans="1:2" x14ac:dyDescent="0.25">
      <c r="A24" s="7" t="s">
        <v>5</v>
      </c>
      <c r="B24" s="20">
        <v>-1561.6622199093106</v>
      </c>
    </row>
    <row r="25" spans="1:2" x14ac:dyDescent="0.25">
      <c r="A25" s="7" t="s">
        <v>89</v>
      </c>
      <c r="B25" s="20">
        <v>-1693.2403137926035</v>
      </c>
    </row>
    <row r="26" spans="1:2" x14ac:dyDescent="0.25">
      <c r="A26" s="7" t="s">
        <v>170</v>
      </c>
      <c r="B26" s="20">
        <v>-1808.7157391799847</v>
      </c>
    </row>
    <row r="27" spans="1:2" x14ac:dyDescent="0.25">
      <c r="A27" s="7" t="s">
        <v>371</v>
      </c>
      <c r="B27" s="20">
        <v>0</v>
      </c>
    </row>
    <row r="28" spans="1:2" x14ac:dyDescent="0.25">
      <c r="A28" s="7" t="s">
        <v>375</v>
      </c>
      <c r="B28" s="20">
        <v>0</v>
      </c>
    </row>
    <row r="29" spans="1:2" x14ac:dyDescent="0.25">
      <c r="A29" s="7" t="s">
        <v>197</v>
      </c>
      <c r="B29" s="20">
        <v>-3037.7966903414081</v>
      </c>
    </row>
    <row r="30" spans="1:2" x14ac:dyDescent="0.25">
      <c r="A30" s="7" t="s">
        <v>4</v>
      </c>
      <c r="B30" s="20">
        <v>0</v>
      </c>
    </row>
    <row r="31" spans="1:2" x14ac:dyDescent="0.25">
      <c r="A31" s="7" t="s">
        <v>74</v>
      </c>
      <c r="B31" s="20">
        <v>-3923.6628822222401</v>
      </c>
    </row>
    <row r="32" spans="1:2" x14ac:dyDescent="0.25">
      <c r="A32" s="7" t="s">
        <v>87</v>
      </c>
      <c r="B32" s="20">
        <v>-4987.4177263963711</v>
      </c>
    </row>
    <row r="33" spans="1:2" x14ac:dyDescent="0.25">
      <c r="A33" s="7" t="s">
        <v>17</v>
      </c>
      <c r="B33" s="20">
        <v>-5958.1723663712619</v>
      </c>
    </row>
    <row r="34" spans="1:2" x14ac:dyDescent="0.25">
      <c r="A34" s="7" t="s">
        <v>98</v>
      </c>
      <c r="B34" s="20">
        <v>-7122.0245841429578</v>
      </c>
    </row>
    <row r="35" spans="1:2" x14ac:dyDescent="0.25">
      <c r="A35" s="7" t="s">
        <v>9</v>
      </c>
      <c r="B35" s="20">
        <v>-7577.6771755598511</v>
      </c>
    </row>
    <row r="36" spans="1:2" x14ac:dyDescent="0.25">
      <c r="A36" s="7" t="s">
        <v>176</v>
      </c>
      <c r="B36" s="20">
        <v>-7686.3922398058048</v>
      </c>
    </row>
    <row r="37" spans="1:2" x14ac:dyDescent="0.25">
      <c r="A37" s="7" t="s">
        <v>10</v>
      </c>
      <c r="B37" s="20">
        <v>-8135.4044590608992</v>
      </c>
    </row>
    <row r="38" spans="1:2" x14ac:dyDescent="0.25">
      <c r="A38" s="7" t="s">
        <v>60</v>
      </c>
      <c r="B38" s="20">
        <v>-8589.2342067174013</v>
      </c>
    </row>
    <row r="39" spans="1:2" x14ac:dyDescent="0.25">
      <c r="A39" s="7" t="s">
        <v>15</v>
      </c>
      <c r="B39" s="20">
        <v>-8589.2342067174013</v>
      </c>
    </row>
    <row r="40" spans="1:2" x14ac:dyDescent="0.25">
      <c r="A40" s="7" t="s">
        <v>76</v>
      </c>
      <c r="B40" s="20">
        <v>-8589.2342067174013</v>
      </c>
    </row>
    <row r="41" spans="1:2" x14ac:dyDescent="0.25">
      <c r="A41" s="7" t="s">
        <v>149</v>
      </c>
      <c r="B41" s="20">
        <v>-8597.5765857321658</v>
      </c>
    </row>
    <row r="42" spans="1:2" x14ac:dyDescent="0.25">
      <c r="A42" s="7" t="s">
        <v>11</v>
      </c>
      <c r="B42" s="20">
        <v>-8597.5765857321658</v>
      </c>
    </row>
    <row r="43" spans="1:2" x14ac:dyDescent="0.25">
      <c r="A43" s="7" t="s">
        <v>3</v>
      </c>
      <c r="B43" s="20">
        <v>-8597.5765857321658</v>
      </c>
    </row>
    <row r="44" spans="1:2" x14ac:dyDescent="0.25">
      <c r="A44" s="7" t="s">
        <v>52</v>
      </c>
      <c r="B44" s="20">
        <v>-8597.5765857321658</v>
      </c>
    </row>
    <row r="45" spans="1:2" x14ac:dyDescent="0.25">
      <c r="A45" s="7" t="s">
        <v>16</v>
      </c>
      <c r="B45" s="20">
        <v>-8597.5765857321658</v>
      </c>
    </row>
    <row r="46" spans="1:2" x14ac:dyDescent="0.25">
      <c r="A46" s="7" t="s">
        <v>55</v>
      </c>
      <c r="B46" s="20">
        <v>-8597.5765857321658</v>
      </c>
    </row>
    <row r="47" spans="1:2" x14ac:dyDescent="0.25">
      <c r="A47" s="7" t="s">
        <v>61</v>
      </c>
      <c r="B47" s="20">
        <v>0</v>
      </c>
    </row>
    <row r="48" spans="1:2" x14ac:dyDescent="0.25">
      <c r="A48" s="7" t="s">
        <v>12</v>
      </c>
      <c r="B48" s="20">
        <v>-8597.5765857321658</v>
      </c>
    </row>
    <row r="49" spans="1:2" x14ac:dyDescent="0.25">
      <c r="A49" s="7" t="s">
        <v>7</v>
      </c>
      <c r="B49" s="20">
        <v>-8597.5765857321658</v>
      </c>
    </row>
    <row r="50" spans="1:2" x14ac:dyDescent="0.25">
      <c r="A50" s="7" t="s">
        <v>6</v>
      </c>
      <c r="B50" s="20">
        <v>-8597.5765857321658</v>
      </c>
    </row>
    <row r="51" spans="1:2" x14ac:dyDescent="0.25">
      <c r="A51" s="7" t="s">
        <v>79</v>
      </c>
      <c r="B51" s="20">
        <v>-8662.5390922508141</v>
      </c>
    </row>
    <row r="52" spans="1:2" x14ac:dyDescent="0.25">
      <c r="A52" s="7" t="s">
        <v>78</v>
      </c>
      <c r="B52" s="20">
        <v>-8788.937144267531</v>
      </c>
    </row>
    <row r="53" spans="1:2" x14ac:dyDescent="0.25">
      <c r="A53" s="7" t="s">
        <v>80</v>
      </c>
      <c r="B53" s="20">
        <v>-8788.937144267531</v>
      </c>
    </row>
    <row r="54" spans="1:2" x14ac:dyDescent="0.25">
      <c r="A54" s="7" t="s">
        <v>14</v>
      </c>
      <c r="B54" s="20">
        <v>-8788.937144267531</v>
      </c>
    </row>
    <row r="55" spans="1:2" x14ac:dyDescent="0.25">
      <c r="A55" s="7" t="s">
        <v>93</v>
      </c>
      <c r="B55" s="20">
        <v>-8788.937144267531</v>
      </c>
    </row>
    <row r="56" spans="1:2" x14ac:dyDescent="0.25">
      <c r="A56" s="7" t="s">
        <v>49</v>
      </c>
      <c r="B56" s="20">
        <v>-8788.937144267531</v>
      </c>
    </row>
    <row r="57" spans="1:2" x14ac:dyDescent="0.25">
      <c r="A57" s="7" t="s">
        <v>100</v>
      </c>
      <c r="B57" s="20">
        <v>-8788.937144267531</v>
      </c>
    </row>
    <row r="58" spans="1:2" x14ac:dyDescent="0.25">
      <c r="A58" s="7" t="s">
        <v>109</v>
      </c>
      <c r="B58" s="20">
        <v>-8788.937144267531</v>
      </c>
    </row>
    <row r="59" spans="1:2" x14ac:dyDescent="0.25">
      <c r="A59" s="7" t="s">
        <v>127</v>
      </c>
      <c r="B59" s="20">
        <v>-8788.937144267531</v>
      </c>
    </row>
    <row r="60" spans="1:2" x14ac:dyDescent="0.25">
      <c r="A60" s="7" t="s">
        <v>121</v>
      </c>
      <c r="B60" s="20">
        <v>-8788.937144267531</v>
      </c>
    </row>
    <row r="61" spans="1:2" x14ac:dyDescent="0.25">
      <c r="A61" s="7" t="s">
        <v>122</v>
      </c>
      <c r="B61" s="20">
        <v>-8788.937144267531</v>
      </c>
    </row>
    <row r="62" spans="1:2" x14ac:dyDescent="0.25">
      <c r="A62" s="7" t="s">
        <v>51</v>
      </c>
      <c r="B62" s="20">
        <v>-8788.937144267531</v>
      </c>
    </row>
    <row r="63" spans="1:2" x14ac:dyDescent="0.25">
      <c r="A63" s="7" t="s">
        <v>81</v>
      </c>
      <c r="B63" s="20">
        <v>-8788.937144267531</v>
      </c>
    </row>
    <row r="64" spans="1:2" x14ac:dyDescent="0.25">
      <c r="A64" s="7" t="s">
        <v>99</v>
      </c>
      <c r="B64" s="20">
        <v>-8788.937144267531</v>
      </c>
    </row>
    <row r="65" spans="1:2" x14ac:dyDescent="0.25">
      <c r="A65" s="11" t="s">
        <v>50</v>
      </c>
      <c r="B65" s="20">
        <v>-8788.937144267531</v>
      </c>
    </row>
    <row r="66" spans="1:2" x14ac:dyDescent="0.25">
      <c r="A66" s="7" t="s">
        <v>85</v>
      </c>
      <c r="B66" s="20">
        <v>-8788.937144267531</v>
      </c>
    </row>
    <row r="67" spans="1:2" x14ac:dyDescent="0.25">
      <c r="A67" s="7" t="s">
        <v>59</v>
      </c>
      <c r="B67" s="20">
        <v>-8788.937144267531</v>
      </c>
    </row>
    <row r="68" spans="1:2" x14ac:dyDescent="0.25">
      <c r="A68" s="7" t="s">
        <v>84</v>
      </c>
      <c r="B68" s="20">
        <v>-8788.937144267531</v>
      </c>
    </row>
    <row r="69" spans="1:2" x14ac:dyDescent="0.25">
      <c r="A69" s="7" t="s">
        <v>77</v>
      </c>
      <c r="B69" s="20">
        <v>-8788.937144267531</v>
      </c>
    </row>
    <row r="70" spans="1:2" x14ac:dyDescent="0.25">
      <c r="A70" s="7" t="s">
        <v>83</v>
      </c>
      <c r="B70" s="20">
        <v>-8788.937144267531</v>
      </c>
    </row>
    <row r="71" spans="1:2" x14ac:dyDescent="0.25">
      <c r="A71" s="7" t="s">
        <v>18</v>
      </c>
      <c r="B71" s="20">
        <v>-8788.937144267531</v>
      </c>
    </row>
    <row r="72" spans="1:2" x14ac:dyDescent="0.25">
      <c r="A72" s="7" t="s">
        <v>13</v>
      </c>
      <c r="B72" s="20">
        <v>-8788.937144267531</v>
      </c>
    </row>
    <row r="73" spans="1:2" x14ac:dyDescent="0.25">
      <c r="A73" s="7" t="s">
        <v>88</v>
      </c>
      <c r="B73" s="20">
        <v>-8788.937144267531</v>
      </c>
    </row>
    <row r="74" spans="1:2" x14ac:dyDescent="0.25">
      <c r="A74" s="7" t="s">
        <v>67</v>
      </c>
      <c r="B74" s="20">
        <v>-8788.937144267531</v>
      </c>
    </row>
    <row r="75" spans="1:2" x14ac:dyDescent="0.25">
      <c r="A75" s="7" t="s">
        <v>66</v>
      </c>
      <c r="B75" s="20">
        <v>-8788.937144267531</v>
      </c>
    </row>
    <row r="76" spans="1:2" x14ac:dyDescent="0.25">
      <c r="A76" s="7" t="s">
        <v>92</v>
      </c>
      <c r="B76" s="20">
        <v>-8788.937144267531</v>
      </c>
    </row>
    <row r="77" spans="1:2" x14ac:dyDescent="0.25">
      <c r="A77" s="7" t="s">
        <v>156</v>
      </c>
      <c r="B77" s="20">
        <v>-8893.4233524562842</v>
      </c>
    </row>
    <row r="78" spans="1:2" x14ac:dyDescent="0.25">
      <c r="A78" s="7" t="s">
        <v>73</v>
      </c>
      <c r="B78" s="20">
        <v>-9171.3345326165017</v>
      </c>
    </row>
    <row r="79" spans="1:2" x14ac:dyDescent="0.25">
      <c r="A79" s="7" t="s">
        <v>56</v>
      </c>
      <c r="B79" s="20">
        <v>-9368.9901174341576</v>
      </c>
    </row>
    <row r="80" spans="1:2" x14ac:dyDescent="0.25">
      <c r="A80" s="7" t="s">
        <v>86</v>
      </c>
      <c r="B80" s="20">
        <v>-9384.9906243627993</v>
      </c>
    </row>
    <row r="81" spans="1:2" x14ac:dyDescent="0.25">
      <c r="A81" s="7" t="s">
        <v>69</v>
      </c>
      <c r="B81" s="20">
        <v>-9384.9906243627993</v>
      </c>
    </row>
    <row r="82" spans="1:2" x14ac:dyDescent="0.25">
      <c r="A82" s="7" t="s">
        <v>95</v>
      </c>
      <c r="B82" s="20">
        <v>-9384.9906243627993</v>
      </c>
    </row>
    <row r="83" spans="1:2" x14ac:dyDescent="0.25">
      <c r="A83" s="7" t="s">
        <v>63</v>
      </c>
      <c r="B83" s="20">
        <v>-11057.849323742757</v>
      </c>
    </row>
    <row r="84" spans="1:2" x14ac:dyDescent="0.25">
      <c r="A84" s="7" t="s">
        <v>184</v>
      </c>
      <c r="B84" s="20">
        <v>-12732.40040800598</v>
      </c>
    </row>
    <row r="85" spans="1:2" x14ac:dyDescent="0.25">
      <c r="A85" s="7" t="s">
        <v>189</v>
      </c>
      <c r="B85" s="20">
        <v>-14337.931841508142</v>
      </c>
    </row>
    <row r="86" spans="1:2" x14ac:dyDescent="0.25">
      <c r="A86" s="7" t="s">
        <v>68</v>
      </c>
      <c r="B86" s="20">
        <v>-16148.038057067939</v>
      </c>
    </row>
    <row r="87" spans="1:2" x14ac:dyDescent="0.25">
      <c r="A87" s="7" t="s">
        <v>70</v>
      </c>
      <c r="B87" s="20">
        <v>0</v>
      </c>
    </row>
    <row r="88" spans="1:2" x14ac:dyDescent="0.25">
      <c r="A88" s="7" t="s">
        <v>178</v>
      </c>
      <c r="B88" s="20">
        <v>-17798.494701609572</v>
      </c>
    </row>
    <row r="89" spans="1:2" x14ac:dyDescent="0.25">
      <c r="A89" s="7" t="s">
        <v>162</v>
      </c>
      <c r="B89" s="20">
        <v>-17812.459181004786</v>
      </c>
    </row>
    <row r="90" spans="1:2" x14ac:dyDescent="0.25">
      <c r="A90" s="7" t="s">
        <v>157</v>
      </c>
      <c r="B90" s="20">
        <v>-19428.892640169048</v>
      </c>
    </row>
    <row r="91" spans="1:2" x14ac:dyDescent="0.25">
      <c r="A91" s="7" t="s">
        <v>152</v>
      </c>
      <c r="B91" s="20">
        <v>0</v>
      </c>
    </row>
    <row r="92" spans="1:2" x14ac:dyDescent="0.25">
      <c r="A92" s="7" t="s">
        <v>119</v>
      </c>
      <c r="B92" s="20">
        <v>-20821.515848544925</v>
      </c>
    </row>
    <row r="93" spans="1:2" x14ac:dyDescent="0.25">
      <c r="A93" s="7" t="s">
        <v>143</v>
      </c>
      <c r="B93" s="20">
        <v>-21046.297367617095</v>
      </c>
    </row>
    <row r="94" spans="1:2" x14ac:dyDescent="0.25">
      <c r="A94" s="7" t="s">
        <v>363</v>
      </c>
      <c r="B94" s="20">
        <v>0</v>
      </c>
    </row>
    <row r="95" spans="1:2" x14ac:dyDescent="0.25">
      <c r="A95" s="7" t="s">
        <v>8</v>
      </c>
      <c r="B95" s="20">
        <v>0</v>
      </c>
    </row>
    <row r="96" spans="1:2" x14ac:dyDescent="0.25">
      <c r="A96" s="7" t="s">
        <v>65</v>
      </c>
      <c r="B96" s="20">
        <v>-23907.135583802868</v>
      </c>
    </row>
    <row r="97" spans="1:2" x14ac:dyDescent="0.25">
      <c r="A97" s="7" t="s">
        <v>144</v>
      </c>
      <c r="B97" s="20">
        <v>-28714.930640736791</v>
      </c>
    </row>
    <row r="98" spans="1:2" x14ac:dyDescent="0.25">
      <c r="A98" s="7" t="s">
        <v>352</v>
      </c>
      <c r="B98" s="20">
        <v>0</v>
      </c>
    </row>
    <row r="99" spans="1:2" x14ac:dyDescent="0.25">
      <c r="A99" s="7" t="s">
        <v>207</v>
      </c>
      <c r="B99" s="20">
        <v>-29368.463325943423</v>
      </c>
    </row>
    <row r="100" spans="1:2" x14ac:dyDescent="0.25">
      <c r="A100" s="7" t="s">
        <v>141</v>
      </c>
      <c r="B100" s="20">
        <v>-29368.463325943423</v>
      </c>
    </row>
    <row r="101" spans="1:2" x14ac:dyDescent="0.25">
      <c r="A101" s="7" t="s">
        <v>132</v>
      </c>
      <c r="B101" s="20">
        <v>0</v>
      </c>
    </row>
    <row r="102" spans="1:2" x14ac:dyDescent="0.25">
      <c r="A102" s="7" t="s">
        <v>186</v>
      </c>
      <c r="B102" s="20">
        <v>-34264.113835274176</v>
      </c>
    </row>
    <row r="103" spans="1:2" x14ac:dyDescent="0.25">
      <c r="A103" s="7" t="s">
        <v>90</v>
      </c>
      <c r="B103" s="20">
        <v>-37979.158716638216</v>
      </c>
    </row>
    <row r="104" spans="1:2" x14ac:dyDescent="0.25">
      <c r="A104" s="7" t="s">
        <v>82</v>
      </c>
      <c r="B104" s="20">
        <v>-41198.275727615895</v>
      </c>
    </row>
    <row r="105" spans="1:2" x14ac:dyDescent="0.25">
      <c r="A105" s="7" t="s">
        <v>94</v>
      </c>
      <c r="B105" s="20">
        <v>-42151.420638608128</v>
      </c>
    </row>
    <row r="106" spans="1:2" x14ac:dyDescent="0.25">
      <c r="A106" s="7" t="s">
        <v>151</v>
      </c>
      <c r="B106" s="20">
        <v>-42810.219085347977</v>
      </c>
    </row>
    <row r="107" spans="1:2" x14ac:dyDescent="0.25">
      <c r="A107" s="7" t="s">
        <v>103</v>
      </c>
      <c r="B107" s="20">
        <v>-43690.108451144413</v>
      </c>
    </row>
    <row r="108" spans="1:2" x14ac:dyDescent="0.25">
      <c r="A108" s="7" t="s">
        <v>137</v>
      </c>
      <c r="B108" s="20">
        <v>-43690.108451144413</v>
      </c>
    </row>
    <row r="109" spans="1:2" x14ac:dyDescent="0.25">
      <c r="A109" s="7" t="s">
        <v>125</v>
      </c>
      <c r="B109" s="20">
        <v>-46418.744970959051</v>
      </c>
    </row>
    <row r="110" spans="1:2" x14ac:dyDescent="0.25">
      <c r="A110" s="7" t="s">
        <v>138</v>
      </c>
      <c r="B110" s="20">
        <v>-50293.589020466534</v>
      </c>
    </row>
    <row r="111" spans="1:2" x14ac:dyDescent="0.25">
      <c r="A111" s="11" t="s">
        <v>190</v>
      </c>
      <c r="B111" s="20">
        <v>-71220.664945929151</v>
      </c>
    </row>
    <row r="112" spans="1:2" x14ac:dyDescent="0.25">
      <c r="A112" s="7" t="s">
        <v>154</v>
      </c>
      <c r="B112" s="20">
        <v>-72441.751524361316</v>
      </c>
    </row>
    <row r="113" spans="1:2" x14ac:dyDescent="0.25">
      <c r="A113" s="7" t="s">
        <v>146</v>
      </c>
      <c r="B113" s="20">
        <v>-74389.474546395417</v>
      </c>
    </row>
    <row r="114" spans="1:2" x14ac:dyDescent="0.25">
      <c r="A114" s="7" t="s">
        <v>163</v>
      </c>
      <c r="B114" s="20">
        <v>-85201.563499054013</v>
      </c>
    </row>
    <row r="115" spans="1:2" x14ac:dyDescent="0.25">
      <c r="A115" s="7" t="s">
        <v>209</v>
      </c>
      <c r="B115" s="20">
        <v>0</v>
      </c>
    </row>
    <row r="116" spans="1:2" x14ac:dyDescent="0.25">
      <c r="A116" s="7" t="s">
        <v>139</v>
      </c>
      <c r="B116" s="20">
        <v>-92214.999913455933</v>
      </c>
    </row>
    <row r="117" spans="1:2" x14ac:dyDescent="0.25">
      <c r="A117" s="7" t="s">
        <v>96</v>
      </c>
      <c r="B117" s="20">
        <v>-94369.675091849596</v>
      </c>
    </row>
    <row r="118" spans="1:2" x14ac:dyDescent="0.25">
      <c r="A118" s="5" t="s">
        <v>64</v>
      </c>
      <c r="B118" s="20">
        <v>-96212.532396270341</v>
      </c>
    </row>
    <row r="119" spans="1:2" x14ac:dyDescent="0.25">
      <c r="A119" s="5" t="s">
        <v>131</v>
      </c>
      <c r="B119" s="20">
        <v>-96418.783019381473</v>
      </c>
    </row>
    <row r="120" spans="1:2" x14ac:dyDescent="0.25">
      <c r="A120" s="5" t="s">
        <v>19</v>
      </c>
      <c r="B120" s="20">
        <v>0</v>
      </c>
    </row>
    <row r="121" spans="1:2" x14ac:dyDescent="0.25">
      <c r="A121" s="5" t="s">
        <v>158</v>
      </c>
      <c r="B121" s="20">
        <v>-100605.32696771776</v>
      </c>
    </row>
    <row r="122" spans="1:2" x14ac:dyDescent="0.25">
      <c r="A122" s="5" t="s">
        <v>91</v>
      </c>
      <c r="B122" s="20">
        <v>-100605.32696771776</v>
      </c>
    </row>
    <row r="123" spans="1:2" x14ac:dyDescent="0.25">
      <c r="A123" s="5" t="s">
        <v>58</v>
      </c>
      <c r="B123" s="20">
        <v>-100605.32696771776</v>
      </c>
    </row>
    <row r="124" spans="1:2" x14ac:dyDescent="0.25">
      <c r="A124" s="5" t="s">
        <v>101</v>
      </c>
      <c r="B124" s="20">
        <v>-102334.28154657099</v>
      </c>
    </row>
    <row r="125" spans="1:2" x14ac:dyDescent="0.25">
      <c r="A125" s="5" t="s">
        <v>130</v>
      </c>
      <c r="B125" s="20">
        <v>-102334.28154657099</v>
      </c>
    </row>
    <row r="126" spans="1:2" x14ac:dyDescent="0.25">
      <c r="A126" s="5" t="s">
        <v>126</v>
      </c>
      <c r="B126" s="20">
        <v>-102334.28154657099</v>
      </c>
    </row>
    <row r="127" spans="1:2" x14ac:dyDescent="0.25">
      <c r="A127" s="5" t="s">
        <v>129</v>
      </c>
      <c r="B127" s="20">
        <v>-102334.28154657099</v>
      </c>
    </row>
    <row r="128" spans="1:2" x14ac:dyDescent="0.25">
      <c r="A128" s="5" t="s">
        <v>140</v>
      </c>
      <c r="B128" s="20">
        <v>-102334.28154657099</v>
      </c>
    </row>
    <row r="129" spans="1:2" x14ac:dyDescent="0.25">
      <c r="A129" s="5" t="s">
        <v>128</v>
      </c>
      <c r="B129" s="20">
        <v>-102334.28154657099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sheetPr codeName="Planilha4"/>
  <dimension ref="A2:B145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5.90625" style="1" customWidth="1"/>
    <col min="3" max="16384" width="9.1796875" style="1"/>
  </cols>
  <sheetData>
    <row r="2" spans="1:2" ht="15" customHeight="1" x14ac:dyDescent="0.3">
      <c r="B2" s="2" t="str">
        <f>Índice!A8</f>
        <v>MÊS DE COMPETÊNCIA: Fevereiro de 2026</v>
      </c>
    </row>
    <row r="3" spans="1:2" ht="15" customHeight="1" x14ac:dyDescent="0.25"/>
    <row r="5" spans="1:2" ht="13" x14ac:dyDescent="0.3">
      <c r="A5" s="2" t="s">
        <v>515</v>
      </c>
    </row>
    <row r="8" spans="1:2" ht="13" x14ac:dyDescent="0.3">
      <c r="A8" s="4" t="s">
        <v>411</v>
      </c>
      <c r="B8" s="6" t="s">
        <v>373</v>
      </c>
    </row>
    <row r="9" spans="1:2" x14ac:dyDescent="0.25">
      <c r="A9" s="5" t="s">
        <v>507</v>
      </c>
      <c r="B9" s="7">
        <v>-37615.945500000002</v>
      </c>
    </row>
    <row r="11" spans="1:2" ht="13" x14ac:dyDescent="0.3">
      <c r="A11" s="4" t="s">
        <v>1</v>
      </c>
      <c r="B11" s="6" t="s">
        <v>373</v>
      </c>
    </row>
    <row r="12" spans="1:2" x14ac:dyDescent="0.25">
      <c r="A12" s="5" t="s">
        <v>175</v>
      </c>
      <c r="B12" s="7">
        <v>-3.5787397563670845E-2</v>
      </c>
    </row>
    <row r="13" spans="1:2" x14ac:dyDescent="0.25">
      <c r="A13" s="5" t="s">
        <v>64</v>
      </c>
      <c r="B13" s="7">
        <v>-0.44895433544540359</v>
      </c>
    </row>
    <row r="14" spans="1:2" x14ac:dyDescent="0.25">
      <c r="A14" s="5" t="s">
        <v>183</v>
      </c>
      <c r="B14" s="7">
        <v>-10764.495118922188</v>
      </c>
    </row>
    <row r="15" spans="1:2" x14ac:dyDescent="0.25">
      <c r="A15" s="5" t="s">
        <v>157</v>
      </c>
      <c r="B15" s="7">
        <v>-10.273079401485479</v>
      </c>
    </row>
    <row r="16" spans="1:2" x14ac:dyDescent="0.25">
      <c r="A16" s="5" t="s">
        <v>187</v>
      </c>
      <c r="B16" s="7">
        <v>-10.273079401485479</v>
      </c>
    </row>
    <row r="17" spans="1:2" x14ac:dyDescent="0.25">
      <c r="A17" s="5" t="s">
        <v>3</v>
      </c>
      <c r="B17" s="7">
        <v>-2.910143391041503E-3</v>
      </c>
    </row>
    <row r="18" spans="1:2" x14ac:dyDescent="0.25">
      <c r="A18" s="5" t="s">
        <v>71</v>
      </c>
      <c r="B18" s="7">
        <v>-161.94193478558935</v>
      </c>
    </row>
    <row r="19" spans="1:2" x14ac:dyDescent="0.25">
      <c r="A19" s="5" t="s">
        <v>6</v>
      </c>
      <c r="B19" s="7">
        <v>-1.8960234178342557</v>
      </c>
    </row>
    <row r="20" spans="1:2" x14ac:dyDescent="0.25">
      <c r="A20" s="5" t="s">
        <v>190</v>
      </c>
      <c r="B20" s="7">
        <v>-0.10870890234219814</v>
      </c>
    </row>
    <row r="21" spans="1:2" x14ac:dyDescent="0.25">
      <c r="A21" s="5" t="s">
        <v>63</v>
      </c>
      <c r="B21" s="7">
        <v>-51.502634342095483</v>
      </c>
    </row>
    <row r="22" spans="1:2" x14ac:dyDescent="0.25">
      <c r="A22" s="5" t="s">
        <v>230</v>
      </c>
      <c r="B22" s="7">
        <v>-4.0846057257898538</v>
      </c>
    </row>
    <row r="23" spans="1:2" x14ac:dyDescent="0.25">
      <c r="A23" s="5" t="s">
        <v>218</v>
      </c>
      <c r="B23" s="7">
        <v>-4.3329381461946639</v>
      </c>
    </row>
    <row r="24" spans="1:2" x14ac:dyDescent="0.25">
      <c r="A24" s="5" t="s">
        <v>24</v>
      </c>
      <c r="B24" s="7">
        <v>-9.0917009033238756</v>
      </c>
    </row>
    <row r="25" spans="1:2" x14ac:dyDescent="0.25">
      <c r="A25" s="5" t="s">
        <v>389</v>
      </c>
      <c r="B25" s="7">
        <v>-3.69160824855736</v>
      </c>
    </row>
    <row r="26" spans="1:2" x14ac:dyDescent="0.25">
      <c r="A26" s="5" t="s">
        <v>236</v>
      </c>
      <c r="B26" s="7">
        <v>-0.32227211794261634</v>
      </c>
    </row>
    <row r="27" spans="1:2" x14ac:dyDescent="0.25">
      <c r="A27" s="5" t="s">
        <v>26</v>
      </c>
      <c r="B27" s="7">
        <v>-9.0917009033238756</v>
      </c>
    </row>
    <row r="28" spans="1:2" x14ac:dyDescent="0.25">
      <c r="A28" s="5" t="s">
        <v>390</v>
      </c>
      <c r="B28" s="7">
        <v>-3.69160824855736</v>
      </c>
    </row>
    <row r="29" spans="1:2" x14ac:dyDescent="0.25">
      <c r="A29" s="5" t="s">
        <v>147</v>
      </c>
      <c r="B29" s="7">
        <v>-894.87377111914088</v>
      </c>
    </row>
    <row r="30" spans="1:2" x14ac:dyDescent="0.25">
      <c r="A30" s="5" t="s">
        <v>215</v>
      </c>
      <c r="B30" s="7">
        <v>-4.0353194692229932</v>
      </c>
    </row>
    <row r="31" spans="1:2" x14ac:dyDescent="0.25">
      <c r="A31" s="5" t="s">
        <v>31</v>
      </c>
      <c r="B31" s="7">
        <v>-9.0917009033238756</v>
      </c>
    </row>
    <row r="32" spans="1:2" x14ac:dyDescent="0.25">
      <c r="A32" s="5" t="s">
        <v>32</v>
      </c>
      <c r="B32" s="7">
        <v>-9.0917009033238756</v>
      </c>
    </row>
    <row r="33" spans="1:2" x14ac:dyDescent="0.25">
      <c r="A33" s="5" t="s">
        <v>33</v>
      </c>
      <c r="B33" s="7">
        <v>-9.0917009033238756</v>
      </c>
    </row>
    <row r="34" spans="1:2" x14ac:dyDescent="0.25">
      <c r="A34" s="5" t="s">
        <v>291</v>
      </c>
      <c r="B34" s="7">
        <v>-3.69160824855736</v>
      </c>
    </row>
    <row r="35" spans="1:2" x14ac:dyDescent="0.25">
      <c r="A35" s="5" t="s">
        <v>391</v>
      </c>
      <c r="B35" s="7">
        <v>-3.69160824855736</v>
      </c>
    </row>
    <row r="36" spans="1:2" x14ac:dyDescent="0.25">
      <c r="A36" s="5" t="s">
        <v>82</v>
      </c>
      <c r="B36" s="7">
        <v>-305.75641895832729</v>
      </c>
    </row>
    <row r="37" spans="1:2" x14ac:dyDescent="0.25">
      <c r="A37" s="5" t="s">
        <v>41</v>
      </c>
      <c r="B37" s="7">
        <v>-9.0917009033238756</v>
      </c>
    </row>
    <row r="38" spans="1:2" x14ac:dyDescent="0.25">
      <c r="A38" s="5" t="s">
        <v>45</v>
      </c>
      <c r="B38" s="7">
        <v>-9.0917009033238756</v>
      </c>
    </row>
    <row r="39" spans="1:2" x14ac:dyDescent="0.25">
      <c r="A39" s="5" t="s">
        <v>47</v>
      </c>
      <c r="B39" s="7">
        <v>-9.0917009033238756</v>
      </c>
    </row>
    <row r="40" spans="1:2" x14ac:dyDescent="0.25">
      <c r="A40" s="5" t="s">
        <v>48</v>
      </c>
      <c r="B40" s="7">
        <v>-9.0917009033238756</v>
      </c>
    </row>
    <row r="41" spans="1:2" x14ac:dyDescent="0.25">
      <c r="A41" s="5" t="s">
        <v>35</v>
      </c>
      <c r="B41" s="7">
        <v>-9.0917009033238756</v>
      </c>
    </row>
    <row r="42" spans="1:2" x14ac:dyDescent="0.25">
      <c r="A42" s="5" t="s">
        <v>36</v>
      </c>
      <c r="B42" s="7">
        <v>-9.0917009033238756</v>
      </c>
    </row>
    <row r="43" spans="1:2" x14ac:dyDescent="0.25">
      <c r="A43" s="5" t="s">
        <v>37</v>
      </c>
      <c r="B43" s="7">
        <v>-9.0917009033238756</v>
      </c>
    </row>
    <row r="44" spans="1:2" x14ac:dyDescent="0.25">
      <c r="A44" s="5" t="s">
        <v>166</v>
      </c>
      <c r="B44" s="7">
        <v>-61.877779331528529</v>
      </c>
    </row>
    <row r="45" spans="1:2" x14ac:dyDescent="0.25">
      <c r="A45" s="5" t="s">
        <v>229</v>
      </c>
      <c r="B45" s="7">
        <v>-10.113572011504404</v>
      </c>
    </row>
    <row r="46" spans="1:2" x14ac:dyDescent="0.25">
      <c r="A46" s="5" t="s">
        <v>100</v>
      </c>
      <c r="B46" s="7">
        <v>-23.063207734393377</v>
      </c>
    </row>
    <row r="47" spans="1:2" x14ac:dyDescent="0.25">
      <c r="A47" s="5" t="s">
        <v>109</v>
      </c>
      <c r="B47" s="7">
        <v>-54.312466526012543</v>
      </c>
    </row>
    <row r="48" spans="1:2" x14ac:dyDescent="0.25">
      <c r="A48" s="5" t="s">
        <v>174</v>
      </c>
      <c r="B48" s="7">
        <v>-52.426538289697127</v>
      </c>
    </row>
    <row r="49" spans="1:2" x14ac:dyDescent="0.25">
      <c r="A49" s="5" t="s">
        <v>177</v>
      </c>
      <c r="B49" s="7">
        <v>-57.680223407278426</v>
      </c>
    </row>
    <row r="50" spans="1:2" x14ac:dyDescent="0.25">
      <c r="A50" s="5" t="s">
        <v>148</v>
      </c>
      <c r="B50" s="7">
        <v>-159.95305268311623</v>
      </c>
    </row>
    <row r="51" spans="1:2" x14ac:dyDescent="0.25">
      <c r="A51" s="5" t="s">
        <v>15</v>
      </c>
      <c r="B51" s="7">
        <v>-7.1939134249333697E-4</v>
      </c>
    </row>
    <row r="52" spans="1:2" x14ac:dyDescent="0.25">
      <c r="A52" s="5" t="s">
        <v>182</v>
      </c>
      <c r="B52" s="7">
        <v>-4.0763583946339814</v>
      </c>
    </row>
    <row r="53" spans="1:2" x14ac:dyDescent="0.25">
      <c r="A53" s="5" t="s">
        <v>105</v>
      </c>
      <c r="B53" s="7">
        <v>-17.963216358432838</v>
      </c>
    </row>
    <row r="54" spans="1:2" x14ac:dyDescent="0.25">
      <c r="A54" s="5" t="s">
        <v>130</v>
      </c>
      <c r="B54" s="7">
        <v>-83.82837200996795</v>
      </c>
    </row>
    <row r="55" spans="1:2" x14ac:dyDescent="0.25">
      <c r="A55" s="5" t="s">
        <v>237</v>
      </c>
      <c r="B55" s="7">
        <v>-23.369120239274725</v>
      </c>
    </row>
    <row r="56" spans="1:2" x14ac:dyDescent="0.25">
      <c r="A56" s="5" t="s">
        <v>76</v>
      </c>
      <c r="B56" s="7">
        <v>-4.3963137937590617E-3</v>
      </c>
    </row>
    <row r="57" spans="1:2" x14ac:dyDescent="0.25">
      <c r="A57" s="5" t="s">
        <v>5</v>
      </c>
      <c r="B57" s="7">
        <v>-144.05570287141995</v>
      </c>
    </row>
    <row r="58" spans="1:2" x14ac:dyDescent="0.25">
      <c r="A58" s="5" t="s">
        <v>106</v>
      </c>
      <c r="B58" s="7">
        <v>-17.963216358432838</v>
      </c>
    </row>
    <row r="59" spans="1:2" x14ac:dyDescent="0.25">
      <c r="A59" s="5" t="s">
        <v>104</v>
      </c>
      <c r="B59" s="7">
        <v>-17.963216358432838</v>
      </c>
    </row>
    <row r="60" spans="1:2" x14ac:dyDescent="0.25">
      <c r="A60" s="5" t="s">
        <v>107</v>
      </c>
      <c r="B60" s="7">
        <v>-17.963216358432838</v>
      </c>
    </row>
    <row r="61" spans="1:2" x14ac:dyDescent="0.25">
      <c r="A61" s="5" t="s">
        <v>126</v>
      </c>
      <c r="B61" s="7">
        <v>-49.127340278103055</v>
      </c>
    </row>
    <row r="62" spans="1:2" x14ac:dyDescent="0.25">
      <c r="A62" s="5" t="s">
        <v>194</v>
      </c>
      <c r="B62" s="7">
        <v>-83.016255884283524</v>
      </c>
    </row>
    <row r="63" spans="1:2" x14ac:dyDescent="0.25">
      <c r="A63" s="5" t="s">
        <v>108</v>
      </c>
      <c r="B63" s="7">
        <v>-17.963216358432838</v>
      </c>
    </row>
    <row r="64" spans="1:2" x14ac:dyDescent="0.25">
      <c r="A64" s="5" t="s">
        <v>79</v>
      </c>
      <c r="B64" s="7">
        <v>-5.2461275653107216E-3</v>
      </c>
    </row>
    <row r="65" spans="1:2" x14ac:dyDescent="0.25">
      <c r="A65" s="5" t="s">
        <v>196</v>
      </c>
      <c r="B65" s="7">
        <v>-0.18882452612525596</v>
      </c>
    </row>
    <row r="66" spans="1:2" x14ac:dyDescent="0.25">
      <c r="A66" s="5" t="s">
        <v>89</v>
      </c>
      <c r="B66" s="7">
        <v>-0.39208976383231714</v>
      </c>
    </row>
    <row r="67" spans="1:2" x14ac:dyDescent="0.25">
      <c r="A67" s="5" t="s">
        <v>144</v>
      </c>
      <c r="B67" s="7">
        <v>-13.262523852393453</v>
      </c>
    </row>
    <row r="68" spans="1:2" x14ac:dyDescent="0.25">
      <c r="A68" s="5" t="s">
        <v>87</v>
      </c>
      <c r="B68" s="7">
        <v>-0.21982590312838543</v>
      </c>
    </row>
    <row r="69" spans="1:2" x14ac:dyDescent="0.25">
      <c r="A69" s="5" t="s">
        <v>9</v>
      </c>
      <c r="B69" s="7">
        <v>-6.4627035828512952E-2</v>
      </c>
    </row>
    <row r="70" spans="1:2" x14ac:dyDescent="0.25">
      <c r="A70" s="5" t="s">
        <v>181</v>
      </c>
      <c r="B70" s="7">
        <v>-14.500907890188138</v>
      </c>
    </row>
    <row r="71" spans="1:2" x14ac:dyDescent="0.25">
      <c r="A71" s="5" t="s">
        <v>156</v>
      </c>
      <c r="B71" s="7">
        <v>-0.25130108091732972</v>
      </c>
    </row>
    <row r="72" spans="1:2" x14ac:dyDescent="0.25">
      <c r="A72" s="5" t="s">
        <v>4</v>
      </c>
      <c r="B72" s="7">
        <v>-6.0215520248468361E-5</v>
      </c>
    </row>
    <row r="73" spans="1:2" x14ac:dyDescent="0.25">
      <c r="A73" s="5" t="s">
        <v>78</v>
      </c>
      <c r="B73" s="7">
        <v>-1.6231339884918788E-2</v>
      </c>
    </row>
    <row r="74" spans="1:2" x14ac:dyDescent="0.25">
      <c r="A74" s="5" t="s">
        <v>54</v>
      </c>
      <c r="B74" s="7">
        <v>-35.834405265839465</v>
      </c>
    </row>
    <row r="75" spans="1:2" x14ac:dyDescent="0.25">
      <c r="A75" s="5" t="s">
        <v>53</v>
      </c>
      <c r="B75" s="7">
        <v>-66.215329469952195</v>
      </c>
    </row>
    <row r="76" spans="1:2" x14ac:dyDescent="0.25">
      <c r="A76" s="5" t="s">
        <v>125</v>
      </c>
      <c r="B76" s="7">
        <v>-107.74801551054477</v>
      </c>
    </row>
    <row r="77" spans="1:2" x14ac:dyDescent="0.25">
      <c r="A77" s="5" t="s">
        <v>58</v>
      </c>
      <c r="B77" s="7">
        <v>-86.554234543785952</v>
      </c>
    </row>
    <row r="78" spans="1:2" x14ac:dyDescent="0.25">
      <c r="A78" s="5" t="s">
        <v>18</v>
      </c>
      <c r="B78" s="7">
        <v>-6.429963014457407E-3</v>
      </c>
    </row>
    <row r="79" spans="1:2" x14ac:dyDescent="0.25">
      <c r="A79" s="5" t="s">
        <v>225</v>
      </c>
      <c r="B79" s="7">
        <v>-47.864874292569766</v>
      </c>
    </row>
    <row r="80" spans="1:2" x14ac:dyDescent="0.25">
      <c r="A80" s="5" t="s">
        <v>192</v>
      </c>
      <c r="B80" s="7">
        <v>-233.4933523729905</v>
      </c>
    </row>
    <row r="81" spans="1:2" x14ac:dyDescent="0.25">
      <c r="A81" s="5" t="s">
        <v>20</v>
      </c>
      <c r="B81" s="7">
        <v>-9.0917009033238756</v>
      </c>
    </row>
    <row r="82" spans="1:2" x14ac:dyDescent="0.25">
      <c r="A82" s="5" t="s">
        <v>21</v>
      </c>
      <c r="B82" s="7">
        <v>-9.0917009033238756</v>
      </c>
    </row>
    <row r="83" spans="1:2" x14ac:dyDescent="0.25">
      <c r="A83" s="5" t="s">
        <v>22</v>
      </c>
      <c r="B83" s="7">
        <v>-9.0917009033238756</v>
      </c>
    </row>
    <row r="84" spans="1:2" x14ac:dyDescent="0.25">
      <c r="A84" s="5" t="s">
        <v>23</v>
      </c>
      <c r="B84" s="7">
        <v>-9.0917009033238756</v>
      </c>
    </row>
    <row r="85" spans="1:2" x14ac:dyDescent="0.25">
      <c r="A85" s="5" t="s">
        <v>25</v>
      </c>
      <c r="B85" s="7">
        <v>-9.0917009033238756</v>
      </c>
    </row>
    <row r="86" spans="1:2" x14ac:dyDescent="0.25">
      <c r="A86" s="5" t="s">
        <v>27</v>
      </c>
      <c r="B86" s="7">
        <v>-9.0917009033238756</v>
      </c>
    </row>
    <row r="87" spans="1:2" x14ac:dyDescent="0.25">
      <c r="A87" s="5" t="s">
        <v>28</v>
      </c>
      <c r="B87" s="7">
        <v>-9.0917009033238756</v>
      </c>
    </row>
    <row r="88" spans="1:2" x14ac:dyDescent="0.25">
      <c r="A88" s="5" t="s">
        <v>29</v>
      </c>
      <c r="B88" s="7">
        <v>-9.0917009033238756</v>
      </c>
    </row>
    <row r="89" spans="1:2" x14ac:dyDescent="0.25">
      <c r="A89" s="5" t="s">
        <v>30</v>
      </c>
      <c r="B89" s="7">
        <v>-9.0917009033238756</v>
      </c>
    </row>
    <row r="90" spans="1:2" x14ac:dyDescent="0.25">
      <c r="A90" s="5" t="s">
        <v>34</v>
      </c>
      <c r="B90" s="7">
        <v>-9.0917009033238756</v>
      </c>
    </row>
    <row r="91" spans="1:2" x14ac:dyDescent="0.25">
      <c r="A91" s="5" t="s">
        <v>38</v>
      </c>
      <c r="B91" s="7">
        <v>-9.0917009033238756</v>
      </c>
    </row>
    <row r="92" spans="1:2" x14ac:dyDescent="0.25">
      <c r="A92" s="5" t="s">
        <v>39</v>
      </c>
      <c r="B92" s="7">
        <v>-9.0917009033238756</v>
      </c>
    </row>
    <row r="93" spans="1:2" x14ac:dyDescent="0.25">
      <c r="A93" s="5" t="s">
        <v>40</v>
      </c>
      <c r="B93" s="7">
        <v>-9.0917009033238756</v>
      </c>
    </row>
    <row r="94" spans="1:2" x14ac:dyDescent="0.25">
      <c r="A94" s="5" t="s">
        <v>42</v>
      </c>
      <c r="B94" s="7">
        <v>-9.0917009033238756</v>
      </c>
    </row>
    <row r="95" spans="1:2" x14ac:dyDescent="0.25">
      <c r="A95" s="5" t="s">
        <v>43</v>
      </c>
      <c r="B95" s="7">
        <v>-9.0917009033238756</v>
      </c>
    </row>
    <row r="96" spans="1:2" x14ac:dyDescent="0.25">
      <c r="A96" s="5" t="s">
        <v>44</v>
      </c>
      <c r="B96" s="7">
        <v>-9.0917009033238756</v>
      </c>
    </row>
    <row r="97" spans="1:2" x14ac:dyDescent="0.25">
      <c r="A97" s="5" t="s">
        <v>46</v>
      </c>
      <c r="B97" s="7">
        <v>-9.0917009033238756</v>
      </c>
    </row>
    <row r="98" spans="1:2" x14ac:dyDescent="0.25">
      <c r="A98" s="5" t="s">
        <v>7</v>
      </c>
      <c r="B98" s="7">
        <v>-3.4991587681674062E-2</v>
      </c>
    </row>
    <row r="99" spans="1:2" x14ac:dyDescent="0.25">
      <c r="A99" s="5" t="s">
        <v>11</v>
      </c>
      <c r="B99" s="7">
        <v>-0.55749692971851517</v>
      </c>
    </row>
    <row r="100" spans="1:2" x14ac:dyDescent="0.25">
      <c r="A100" s="5" t="s">
        <v>16</v>
      </c>
      <c r="B100" s="7">
        <v>-0.81078094923049715</v>
      </c>
    </row>
    <row r="101" spans="1:2" x14ac:dyDescent="0.25">
      <c r="A101" s="5" t="s">
        <v>56</v>
      </c>
      <c r="B101" s="7">
        <v>-0.42827016315271743</v>
      </c>
    </row>
    <row r="102" spans="1:2" x14ac:dyDescent="0.25">
      <c r="A102" s="5" t="s">
        <v>119</v>
      </c>
      <c r="B102" s="7">
        <v>-60.071257089397143</v>
      </c>
    </row>
    <row r="103" spans="1:2" x14ac:dyDescent="0.25">
      <c r="A103" s="5" t="s">
        <v>70</v>
      </c>
      <c r="B103" s="7">
        <v>-1.2241975718461218</v>
      </c>
    </row>
    <row r="104" spans="1:2" x14ac:dyDescent="0.25">
      <c r="A104" s="5" t="s">
        <v>55</v>
      </c>
      <c r="B104" s="7">
        <v>-0.36346170475658174</v>
      </c>
    </row>
    <row r="105" spans="1:2" x14ac:dyDescent="0.25">
      <c r="A105" s="5" t="s">
        <v>122</v>
      </c>
      <c r="B105" s="7">
        <v>-91.774186663820743</v>
      </c>
    </row>
    <row r="106" spans="1:2" x14ac:dyDescent="0.25">
      <c r="A106" s="5" t="s">
        <v>61</v>
      </c>
      <c r="B106" s="7">
        <v>-0.56177015592493507</v>
      </c>
    </row>
    <row r="107" spans="1:2" x14ac:dyDescent="0.25">
      <c r="A107" s="5" t="s">
        <v>52</v>
      </c>
      <c r="B107" s="7">
        <v>-0.92319358957613007</v>
      </c>
    </row>
    <row r="108" spans="1:2" x14ac:dyDescent="0.25">
      <c r="A108" s="5" t="s">
        <v>120</v>
      </c>
      <c r="B108" s="7">
        <v>-60.071257089397143</v>
      </c>
    </row>
    <row r="109" spans="1:2" x14ac:dyDescent="0.25">
      <c r="A109" s="5" t="s">
        <v>164</v>
      </c>
      <c r="B109" s="7">
        <v>-25.55714511009009</v>
      </c>
    </row>
    <row r="110" spans="1:2" x14ac:dyDescent="0.25">
      <c r="A110" s="5" t="s">
        <v>165</v>
      </c>
      <c r="B110" s="7">
        <v>-6.2228851402547539E-2</v>
      </c>
    </row>
    <row r="111" spans="1:2" x14ac:dyDescent="0.25">
      <c r="A111" s="5" t="s">
        <v>163</v>
      </c>
      <c r="B111" s="7">
        <v>-55.950368449666705</v>
      </c>
    </row>
    <row r="112" spans="1:2" x14ac:dyDescent="0.25">
      <c r="A112" s="5" t="s">
        <v>167</v>
      </c>
      <c r="B112" s="7">
        <v>-25.46304974982035</v>
      </c>
    </row>
    <row r="113" spans="1:2" x14ac:dyDescent="0.25">
      <c r="A113" s="5" t="s">
        <v>168</v>
      </c>
      <c r="B113" s="7">
        <v>-51.701726964956848</v>
      </c>
    </row>
    <row r="114" spans="1:2" x14ac:dyDescent="0.25">
      <c r="A114" s="5" t="s">
        <v>358</v>
      </c>
      <c r="B114" s="7">
        <v>-11.356007458223354</v>
      </c>
    </row>
    <row r="115" spans="1:2" x14ac:dyDescent="0.25">
      <c r="A115" s="5" t="s">
        <v>173</v>
      </c>
      <c r="B115" s="7">
        <v>-97.999442267346268</v>
      </c>
    </row>
    <row r="116" spans="1:2" x14ac:dyDescent="0.25">
      <c r="A116" s="5" t="s">
        <v>178</v>
      </c>
      <c r="B116" s="7">
        <v>-20.385473984304639</v>
      </c>
    </row>
    <row r="117" spans="1:2" x14ac:dyDescent="0.25">
      <c r="A117" s="5" t="s">
        <v>62</v>
      </c>
      <c r="B117" s="7">
        <v>-42.120241946472603</v>
      </c>
    </row>
    <row r="118" spans="1:2" x14ac:dyDescent="0.25">
      <c r="A118" s="5" t="s">
        <v>179</v>
      </c>
      <c r="B118" s="7">
        <v>-16.298067625234459</v>
      </c>
    </row>
    <row r="119" spans="1:2" x14ac:dyDescent="0.25">
      <c r="A119" s="5" t="s">
        <v>101</v>
      </c>
      <c r="B119" s="7">
        <v>-553.32378598110108</v>
      </c>
    </row>
    <row r="120" spans="1:2" x14ac:dyDescent="0.25">
      <c r="A120" s="5" t="s">
        <v>68</v>
      </c>
      <c r="B120" s="7">
        <v>-1.1873592874603744</v>
      </c>
    </row>
    <row r="121" spans="1:2" x14ac:dyDescent="0.25">
      <c r="A121" s="5" t="s">
        <v>91</v>
      </c>
      <c r="B121" s="7">
        <v>-100.86317678333221</v>
      </c>
    </row>
    <row r="122" spans="1:2" x14ac:dyDescent="0.25">
      <c r="A122" s="5" t="s">
        <v>10</v>
      </c>
      <c r="B122" s="7">
        <v>-214.32730241241524</v>
      </c>
    </row>
    <row r="123" spans="1:2" x14ac:dyDescent="0.25">
      <c r="A123" s="5" t="s">
        <v>158</v>
      </c>
      <c r="B123" s="7">
        <v>-41.001204998387799</v>
      </c>
    </row>
    <row r="124" spans="1:2" x14ac:dyDescent="0.25">
      <c r="A124" s="5" t="s">
        <v>162</v>
      </c>
      <c r="B124" s="7">
        <v>-14.031410910349987</v>
      </c>
    </row>
    <row r="125" spans="1:2" x14ac:dyDescent="0.25">
      <c r="A125" s="5" t="s">
        <v>214</v>
      </c>
      <c r="B125" s="7">
        <v>-75.549318589420807</v>
      </c>
    </row>
    <row r="126" spans="1:2" x14ac:dyDescent="0.25">
      <c r="A126" s="5" t="s">
        <v>96</v>
      </c>
      <c r="B126" s="7">
        <v>-83.813405627367018</v>
      </c>
    </row>
    <row r="127" spans="1:2" x14ac:dyDescent="0.25">
      <c r="A127" s="5" t="s">
        <v>72</v>
      </c>
      <c r="B127" s="7">
        <v>-61.296283325165803</v>
      </c>
    </row>
    <row r="128" spans="1:2" x14ac:dyDescent="0.25">
      <c r="A128" s="5" t="s">
        <v>146</v>
      </c>
      <c r="B128" s="7">
        <v>-178.92818732826035</v>
      </c>
    </row>
    <row r="129" spans="1:2" x14ac:dyDescent="0.25">
      <c r="A129" s="5" t="s">
        <v>176</v>
      </c>
      <c r="B129" s="7">
        <v>-64.838048592307302</v>
      </c>
    </row>
    <row r="130" spans="1:2" x14ac:dyDescent="0.25">
      <c r="A130" s="5" t="s">
        <v>149</v>
      </c>
      <c r="B130" s="7">
        <v>-0.19933026060009834</v>
      </c>
    </row>
    <row r="131" spans="1:2" x14ac:dyDescent="0.25">
      <c r="A131" s="5" t="s">
        <v>73</v>
      </c>
      <c r="B131" s="7">
        <v>-61.311159787457605</v>
      </c>
    </row>
    <row r="132" spans="1:2" x14ac:dyDescent="0.25">
      <c r="A132" s="5" t="s">
        <v>154</v>
      </c>
      <c r="B132" s="7">
        <v>-54.890142840232045</v>
      </c>
    </row>
    <row r="133" spans="1:2" x14ac:dyDescent="0.25">
      <c r="A133" s="5" t="s">
        <v>12</v>
      </c>
      <c r="B133" s="7">
        <v>-0.28938075767965432</v>
      </c>
    </row>
    <row r="134" spans="1:2" x14ac:dyDescent="0.25">
      <c r="A134" s="5" t="s">
        <v>184</v>
      </c>
      <c r="B134" s="7">
        <v>-12.453290012040975</v>
      </c>
    </row>
    <row r="135" spans="1:2" x14ac:dyDescent="0.25">
      <c r="A135" s="5" t="s">
        <v>17</v>
      </c>
      <c r="B135" s="7">
        <v>-0.28938075767965432</v>
      </c>
    </row>
    <row r="136" spans="1:2" x14ac:dyDescent="0.25">
      <c r="A136" s="5" t="s">
        <v>186</v>
      </c>
      <c r="B136" s="7">
        <v>-1.059679065284647E-2</v>
      </c>
    </row>
    <row r="137" spans="1:2" x14ac:dyDescent="0.25">
      <c r="A137" s="5" t="s">
        <v>189</v>
      </c>
      <c r="B137" s="7">
        <v>-3.3380278501176717</v>
      </c>
    </row>
    <row r="138" spans="1:2" x14ac:dyDescent="0.25">
      <c r="A138" s="5" t="s">
        <v>8</v>
      </c>
      <c r="B138" s="7">
        <v>-28.070397437800189</v>
      </c>
    </row>
    <row r="139" spans="1:2" x14ac:dyDescent="0.25">
      <c r="A139" s="5" t="s">
        <v>159</v>
      </c>
      <c r="B139" s="7">
        <v>-5.1110698067251112</v>
      </c>
    </row>
    <row r="140" spans="1:2" x14ac:dyDescent="0.25">
      <c r="A140" s="5" t="s">
        <v>198</v>
      </c>
      <c r="B140" s="7">
        <v>-4.7869451617937618E-2</v>
      </c>
    </row>
    <row r="141" spans="1:2" x14ac:dyDescent="0.25">
      <c r="A141" s="5" t="s">
        <v>195</v>
      </c>
      <c r="B141" s="7">
        <v>-5.8262079527900994</v>
      </c>
    </row>
    <row r="142" spans="1:2" x14ac:dyDescent="0.25">
      <c r="A142" s="5" t="s">
        <v>171</v>
      </c>
      <c r="B142" s="7">
        <v>-0.19586821721106137</v>
      </c>
    </row>
    <row r="143" spans="1:2" x14ac:dyDescent="0.25">
      <c r="A143" s="5" t="s">
        <v>92</v>
      </c>
      <c r="B143" s="7">
        <v>-2.3900213054120186E-3</v>
      </c>
    </row>
    <row r="144" spans="1:2" x14ac:dyDescent="0.25">
      <c r="A144" s="5" t="s">
        <v>216</v>
      </c>
      <c r="B144" s="7">
        <v>-6.0161113037524604E-2</v>
      </c>
    </row>
    <row r="145" spans="1:2" x14ac:dyDescent="0.25">
      <c r="A145" s="5" t="s">
        <v>19</v>
      </c>
      <c r="B145" s="7">
        <v>-1.3451162046700027E-3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15DC9-B422-4CA5-80BE-11A0CB464962}">
  <dimension ref="A2:H11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9.1796875" style="1"/>
    <col min="4" max="4" width="11.453125" style="1" bestFit="1" customWidth="1"/>
    <col min="5" max="16384" width="9.1796875" style="1"/>
  </cols>
  <sheetData>
    <row r="2" spans="1:8" ht="15" customHeight="1" x14ac:dyDescent="0.3">
      <c r="B2" s="2" t="str">
        <f>Índice!A8</f>
        <v>MÊS DE COMPETÊNCIA: Fevereiro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522</v>
      </c>
    </row>
    <row r="6" spans="1:8" x14ac:dyDescent="0.25">
      <c r="A6" s="1" t="s">
        <v>523</v>
      </c>
    </row>
    <row r="8" spans="1:8" ht="13" x14ac:dyDescent="0.3">
      <c r="A8" s="26" t="s">
        <v>480</v>
      </c>
      <c r="B8" s="27" t="s">
        <v>613</v>
      </c>
    </row>
    <row r="9" spans="1:8" x14ac:dyDescent="0.25">
      <c r="A9" s="28" t="s">
        <v>216</v>
      </c>
      <c r="B9" s="35">
        <v>7499906.0700000003</v>
      </c>
      <c r="D9" s="16"/>
    </row>
    <row r="10" spans="1:8" x14ac:dyDescent="0.25">
      <c r="A10" s="28" t="s">
        <v>559</v>
      </c>
      <c r="B10" s="29">
        <v>1323512.83</v>
      </c>
    </row>
    <row r="11" spans="1:8" x14ac:dyDescent="0.25">
      <c r="A11" s="28" t="s">
        <v>484</v>
      </c>
      <c r="B11" s="29">
        <v>-8823418.9000000004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E712D-A9E0-4BB1-8432-A48539A5B85E}">
  <dimension ref="A2:H424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Fevereiro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621</v>
      </c>
    </row>
    <row r="6" spans="1:8" x14ac:dyDescent="0.25">
      <c r="A6" s="1" t="s">
        <v>580</v>
      </c>
    </row>
    <row r="8" spans="1:8" ht="13" x14ac:dyDescent="0.3">
      <c r="A8" s="4" t="s">
        <v>1</v>
      </c>
      <c r="B8" s="6" t="s">
        <v>581</v>
      </c>
      <c r="C8" s="6" t="s">
        <v>582</v>
      </c>
      <c r="D8" s="6" t="s">
        <v>374</v>
      </c>
    </row>
    <row r="9" spans="1:8" x14ac:dyDescent="0.25">
      <c r="A9" s="9" t="s">
        <v>201</v>
      </c>
      <c r="B9" s="19">
        <v>3160170.5728454073</v>
      </c>
      <c r="C9" s="19">
        <v>20310178.099565737</v>
      </c>
      <c r="D9" s="41">
        <f>SUM(B9,C9)</f>
        <v>23470348.672411144</v>
      </c>
    </row>
    <row r="10" spans="1:8" x14ac:dyDescent="0.25">
      <c r="A10" s="5" t="s">
        <v>64</v>
      </c>
      <c r="B10" s="24">
        <v>-94990.143050295708</v>
      </c>
      <c r="C10" s="24">
        <v>-11640.247513196133</v>
      </c>
      <c r="D10" s="40">
        <f>SUM(B10,C10)</f>
        <v>-106630.39056349185</v>
      </c>
    </row>
    <row r="11" spans="1:8" x14ac:dyDescent="0.25">
      <c r="A11" s="5" t="s">
        <v>3</v>
      </c>
      <c r="B11" s="24">
        <v>-11940.398132368451</v>
      </c>
      <c r="C11" s="24">
        <v>-12.326566554920641</v>
      </c>
      <c r="D11" s="40">
        <f t="shared" ref="D11:D74" si="0">SUM(B11,C11)</f>
        <v>-11952.724698923372</v>
      </c>
    </row>
    <row r="12" spans="1:8" x14ac:dyDescent="0.25">
      <c r="A12" s="5" t="s">
        <v>71</v>
      </c>
      <c r="B12" s="24">
        <v>-7856.2107592621751</v>
      </c>
      <c r="C12" s="24">
        <v>-3287.5013085987107</v>
      </c>
      <c r="D12" s="40">
        <f t="shared" si="0"/>
        <v>-11143.712067860886</v>
      </c>
    </row>
    <row r="13" spans="1:8" x14ac:dyDescent="0.25">
      <c r="A13" s="5" t="s">
        <v>6</v>
      </c>
      <c r="B13" s="24">
        <v>-11916.280671103932</v>
      </c>
      <c r="C13" s="24">
        <v>-782.74188429684455</v>
      </c>
      <c r="D13" s="40">
        <f t="shared" si="0"/>
        <v>-12699.022555400777</v>
      </c>
    </row>
    <row r="14" spans="1:8" x14ac:dyDescent="0.25">
      <c r="A14" s="5" t="s">
        <v>63</v>
      </c>
      <c r="B14" s="24">
        <v>-20950.889037765792</v>
      </c>
      <c r="C14" s="24">
        <v>-2404.7401823282316</v>
      </c>
      <c r="D14" s="40">
        <f t="shared" si="0"/>
        <v>-23355.629220094022</v>
      </c>
    </row>
    <row r="15" spans="1:8" x14ac:dyDescent="0.25">
      <c r="A15" s="5" t="s">
        <v>24</v>
      </c>
      <c r="B15" s="24">
        <v>0</v>
      </c>
      <c r="C15" s="24">
        <v>-665.83075417314842</v>
      </c>
      <c r="D15" s="40">
        <f t="shared" si="0"/>
        <v>-665.83075417314842</v>
      </c>
    </row>
    <row r="16" spans="1:8" x14ac:dyDescent="0.25">
      <c r="A16" s="5" t="s">
        <v>26</v>
      </c>
      <c r="B16" s="24">
        <v>0</v>
      </c>
      <c r="C16" s="24">
        <v>-665.83075417314842</v>
      </c>
      <c r="D16" s="40">
        <f t="shared" si="0"/>
        <v>-665.83075417314842</v>
      </c>
    </row>
    <row r="17" spans="1:4" x14ac:dyDescent="0.25">
      <c r="A17" s="5" t="s">
        <v>147</v>
      </c>
      <c r="B17" s="24">
        <v>-3938.5008447068485</v>
      </c>
      <c r="C17" s="24">
        <v>-3.4270906357836513</v>
      </c>
      <c r="D17" s="40">
        <f t="shared" si="0"/>
        <v>-3941.9279353426323</v>
      </c>
    </row>
    <row r="18" spans="1:4" x14ac:dyDescent="0.25">
      <c r="A18" s="5" t="s">
        <v>31</v>
      </c>
      <c r="B18" s="24">
        <v>-660.10952319742569</v>
      </c>
      <c r="C18" s="24">
        <v>-665.83075417314842</v>
      </c>
      <c r="D18" s="40">
        <f t="shared" si="0"/>
        <v>-1325.9402773705742</v>
      </c>
    </row>
    <row r="19" spans="1:4" x14ac:dyDescent="0.25">
      <c r="A19" s="5" t="s">
        <v>32</v>
      </c>
      <c r="B19" s="24">
        <v>0</v>
      </c>
      <c r="C19" s="24">
        <v>-665.83075417314842</v>
      </c>
      <c r="D19" s="40">
        <f t="shared" si="0"/>
        <v>-665.83075417314842</v>
      </c>
    </row>
    <row r="20" spans="1:4" x14ac:dyDescent="0.25">
      <c r="A20" s="5" t="s">
        <v>33</v>
      </c>
      <c r="B20" s="24">
        <v>0</v>
      </c>
      <c r="C20" s="24">
        <v>-665.83075417314842</v>
      </c>
      <c r="D20" s="40">
        <f t="shared" si="0"/>
        <v>-665.83075417314842</v>
      </c>
    </row>
    <row r="21" spans="1:4" x14ac:dyDescent="0.25">
      <c r="A21" s="5" t="s">
        <v>82</v>
      </c>
      <c r="B21" s="24">
        <v>-29018.458963992449</v>
      </c>
      <c r="C21" s="24">
        <v>-12872.843342593789</v>
      </c>
      <c r="D21" s="40">
        <f t="shared" si="0"/>
        <v>-41891.302306586236</v>
      </c>
    </row>
    <row r="22" spans="1:4" x14ac:dyDescent="0.25">
      <c r="A22" s="5" t="s">
        <v>41</v>
      </c>
      <c r="B22" s="24">
        <v>0</v>
      </c>
      <c r="C22" s="24">
        <v>-665.83075417314842</v>
      </c>
      <c r="D22" s="40">
        <f t="shared" si="0"/>
        <v>-665.83075417314842</v>
      </c>
    </row>
    <row r="23" spans="1:4" x14ac:dyDescent="0.25">
      <c r="A23" s="5" t="s">
        <v>45</v>
      </c>
      <c r="B23" s="24">
        <v>0</v>
      </c>
      <c r="C23" s="24">
        <v>-665.83075417314842</v>
      </c>
      <c r="D23" s="40">
        <f t="shared" si="0"/>
        <v>-665.83075417314842</v>
      </c>
    </row>
    <row r="24" spans="1:4" x14ac:dyDescent="0.25">
      <c r="A24" s="5" t="s">
        <v>47</v>
      </c>
      <c r="B24" s="24">
        <v>0</v>
      </c>
      <c r="C24" s="24">
        <v>-665.83075417314842</v>
      </c>
      <c r="D24" s="40">
        <f t="shared" si="0"/>
        <v>-665.83075417314842</v>
      </c>
    </row>
    <row r="25" spans="1:4" x14ac:dyDescent="0.25">
      <c r="A25" s="5" t="s">
        <v>48</v>
      </c>
      <c r="B25" s="24">
        <v>0</v>
      </c>
      <c r="C25" s="24">
        <v>-665.83075417314842</v>
      </c>
      <c r="D25" s="40">
        <f t="shared" si="0"/>
        <v>-665.83075417314842</v>
      </c>
    </row>
    <row r="26" spans="1:4" x14ac:dyDescent="0.25">
      <c r="A26" s="5" t="s">
        <v>35</v>
      </c>
      <c r="B26" s="24">
        <v>0</v>
      </c>
      <c r="C26" s="24">
        <v>-665.83075417314842</v>
      </c>
      <c r="D26" s="40">
        <f t="shared" si="0"/>
        <v>-665.83075417314842</v>
      </c>
    </row>
    <row r="27" spans="1:4" x14ac:dyDescent="0.25">
      <c r="A27" s="5" t="s">
        <v>36</v>
      </c>
      <c r="B27" s="24">
        <v>0</v>
      </c>
      <c r="C27" s="24">
        <v>-665.83075417314842</v>
      </c>
      <c r="D27" s="40">
        <f t="shared" si="0"/>
        <v>-665.83075417314842</v>
      </c>
    </row>
    <row r="28" spans="1:4" x14ac:dyDescent="0.25">
      <c r="A28" s="5" t="s">
        <v>37</v>
      </c>
      <c r="B28" s="24">
        <v>0</v>
      </c>
      <c r="C28" s="24">
        <v>-665.83075417314842</v>
      </c>
      <c r="D28" s="40">
        <f t="shared" si="0"/>
        <v>-665.83075417314842</v>
      </c>
    </row>
    <row r="29" spans="1:4" x14ac:dyDescent="0.25">
      <c r="A29" s="5" t="s">
        <v>100</v>
      </c>
      <c r="B29" s="24">
        <v>-11059.792803761222</v>
      </c>
      <c r="C29" s="24">
        <v>-63202.232080142327</v>
      </c>
      <c r="D29" s="40">
        <f t="shared" si="0"/>
        <v>-74262.024883903548</v>
      </c>
    </row>
    <row r="30" spans="1:4" x14ac:dyDescent="0.25">
      <c r="A30" s="5" t="s">
        <v>109</v>
      </c>
      <c r="B30" s="24">
        <v>-16848.941811817233</v>
      </c>
      <c r="C30" s="24">
        <v>-121919.82077324046</v>
      </c>
      <c r="D30" s="40">
        <f t="shared" si="0"/>
        <v>-138768.7625850577</v>
      </c>
    </row>
    <row r="31" spans="1:4" x14ac:dyDescent="0.25">
      <c r="A31" s="5" t="s">
        <v>174</v>
      </c>
      <c r="B31" s="24">
        <v>-5468.6778752889522</v>
      </c>
      <c r="C31" s="24">
        <v>-6.7420258716130421</v>
      </c>
      <c r="D31" s="40">
        <f t="shared" si="0"/>
        <v>-5475.4199011605651</v>
      </c>
    </row>
    <row r="32" spans="1:4" x14ac:dyDescent="0.25">
      <c r="A32" s="5" t="s">
        <v>60</v>
      </c>
      <c r="B32" s="24">
        <v>-15000.528934994936</v>
      </c>
      <c r="C32" s="24">
        <v>-1836.3020245427208</v>
      </c>
      <c r="D32" s="40">
        <f t="shared" si="0"/>
        <v>-16836.830959537656</v>
      </c>
    </row>
    <row r="33" spans="1:4" x14ac:dyDescent="0.25">
      <c r="A33" s="5" t="s">
        <v>15</v>
      </c>
      <c r="B33" s="24">
        <v>-10826.998333878726</v>
      </c>
      <c r="C33" s="24">
        <v>-640.26787672007015</v>
      </c>
      <c r="D33" s="40">
        <f t="shared" si="0"/>
        <v>-11467.266210598797</v>
      </c>
    </row>
    <row r="34" spans="1:4" x14ac:dyDescent="0.25">
      <c r="A34" s="5" t="s">
        <v>105</v>
      </c>
      <c r="B34" s="24">
        <v>-1958.4127917400817</v>
      </c>
      <c r="C34" s="24">
        <v>-117939.57719578035</v>
      </c>
      <c r="D34" s="40">
        <f t="shared" si="0"/>
        <v>-119897.98998752043</v>
      </c>
    </row>
    <row r="35" spans="1:4" x14ac:dyDescent="0.25">
      <c r="A35" s="5" t="s">
        <v>130</v>
      </c>
      <c r="B35" s="24">
        <v>-101576.02890961729</v>
      </c>
      <c r="C35" s="24">
        <v>-380915.88296712842</v>
      </c>
      <c r="D35" s="40">
        <f t="shared" si="0"/>
        <v>-482491.9118767457</v>
      </c>
    </row>
    <row r="36" spans="1:4" x14ac:dyDescent="0.25">
      <c r="A36" s="5" t="s">
        <v>76</v>
      </c>
      <c r="B36" s="24">
        <v>-10826.998333878726</v>
      </c>
      <c r="C36" s="24">
        <v>-4976.9009440526925</v>
      </c>
      <c r="D36" s="40">
        <f t="shared" si="0"/>
        <v>-15803.899277931418</v>
      </c>
    </row>
    <row r="37" spans="1:4" x14ac:dyDescent="0.25">
      <c r="A37" s="5" t="s">
        <v>5</v>
      </c>
      <c r="B37" s="24">
        <v>-3644.0613450553446</v>
      </c>
      <c r="C37" s="24">
        <v>-126.56932905988623</v>
      </c>
      <c r="D37" s="40">
        <f t="shared" si="0"/>
        <v>-3770.6306741152307</v>
      </c>
    </row>
    <row r="38" spans="1:4" x14ac:dyDescent="0.25">
      <c r="A38" s="5" t="s">
        <v>106</v>
      </c>
      <c r="B38" s="24">
        <v>-7609.3588957074398</v>
      </c>
      <c r="C38" s="24">
        <v>-117939.57723665163</v>
      </c>
      <c r="D38" s="40">
        <f t="shared" si="0"/>
        <v>-125548.93613235907</v>
      </c>
    </row>
    <row r="39" spans="1:4" x14ac:dyDescent="0.25">
      <c r="A39" s="5" t="s">
        <v>104</v>
      </c>
      <c r="B39" s="24">
        <v>0</v>
      </c>
      <c r="C39" s="24">
        <v>-117939.57719578035</v>
      </c>
      <c r="D39" s="40">
        <f t="shared" si="0"/>
        <v>-117939.57719578035</v>
      </c>
    </row>
    <row r="40" spans="1:4" x14ac:dyDescent="0.25">
      <c r="A40" s="5" t="s">
        <v>107</v>
      </c>
      <c r="B40" s="24">
        <v>-1617.5528697851612</v>
      </c>
      <c r="C40" s="24">
        <v>-117939.57719578035</v>
      </c>
      <c r="D40" s="40">
        <f t="shared" si="0"/>
        <v>-119557.13006556551</v>
      </c>
    </row>
    <row r="41" spans="1:4" x14ac:dyDescent="0.25">
      <c r="A41" s="5" t="s">
        <v>126</v>
      </c>
      <c r="B41" s="24">
        <v>-101576.02890961729</v>
      </c>
      <c r="C41" s="24">
        <v>-410096.64222180197</v>
      </c>
      <c r="D41" s="40">
        <f t="shared" si="0"/>
        <v>-511672.67113141925</v>
      </c>
    </row>
    <row r="42" spans="1:4" x14ac:dyDescent="0.25">
      <c r="A42" s="5" t="s">
        <v>194</v>
      </c>
      <c r="B42" s="24">
        <v>-6320.7427566183933</v>
      </c>
      <c r="C42" s="24">
        <v>-0.65371451114872314</v>
      </c>
      <c r="D42" s="40">
        <f t="shared" si="0"/>
        <v>-6321.3964711295421</v>
      </c>
    </row>
    <row r="43" spans="1:4" x14ac:dyDescent="0.25">
      <c r="A43" s="5" t="s">
        <v>108</v>
      </c>
      <c r="B43" s="24">
        <v>-7560.4043385188961</v>
      </c>
      <c r="C43" s="24">
        <v>-83000.777236651629</v>
      </c>
      <c r="D43" s="40">
        <f t="shared" si="0"/>
        <v>-90561.181575170529</v>
      </c>
    </row>
    <row r="44" spans="1:4" x14ac:dyDescent="0.25">
      <c r="A44" s="5" t="s">
        <v>79</v>
      </c>
      <c r="B44" s="24">
        <v>-10979.084858253684</v>
      </c>
      <c r="C44" s="24">
        <v>-5885.9378132038664</v>
      </c>
      <c r="D44" s="40">
        <f t="shared" si="0"/>
        <v>-16865.022671457551</v>
      </c>
    </row>
    <row r="45" spans="1:4" x14ac:dyDescent="0.25">
      <c r="A45" s="5" t="s">
        <v>89</v>
      </c>
      <c r="B45" s="24">
        <v>-2552.9323779965857</v>
      </c>
      <c r="C45" s="24">
        <v>-5042.9038181268188</v>
      </c>
      <c r="D45" s="40">
        <f t="shared" si="0"/>
        <v>-7595.8361961234041</v>
      </c>
    </row>
    <row r="46" spans="1:4" x14ac:dyDescent="0.25">
      <c r="A46" s="5" t="s">
        <v>144</v>
      </c>
      <c r="B46" s="24">
        <v>-25857.975223483852</v>
      </c>
      <c r="C46" s="24">
        <v>-23.04184270958589</v>
      </c>
      <c r="D46" s="40">
        <f t="shared" si="0"/>
        <v>-25881.017066193439</v>
      </c>
    </row>
    <row r="47" spans="1:4" x14ac:dyDescent="0.25">
      <c r="A47" s="5" t="s">
        <v>87</v>
      </c>
      <c r="B47" s="24">
        <v>-6718.7777928485402</v>
      </c>
      <c r="C47" s="24">
        <v>-16180.65002181333</v>
      </c>
      <c r="D47" s="40">
        <f t="shared" si="0"/>
        <v>-22899.427814661871</v>
      </c>
    </row>
    <row r="48" spans="1:4" x14ac:dyDescent="0.25">
      <c r="A48" s="5" t="s">
        <v>90</v>
      </c>
      <c r="B48" s="24">
        <v>-30966.819079671728</v>
      </c>
      <c r="C48" s="24">
        <v>-21921.184748567688</v>
      </c>
      <c r="D48" s="40">
        <f t="shared" si="0"/>
        <v>-52888.003828239416</v>
      </c>
    </row>
    <row r="49" spans="1:4" x14ac:dyDescent="0.25">
      <c r="A49" s="5" t="s">
        <v>9</v>
      </c>
      <c r="B49" s="24">
        <v>-9274.5282308375317</v>
      </c>
      <c r="C49" s="24">
        <v>-114.55160690500992</v>
      </c>
      <c r="D49" s="40">
        <f t="shared" si="0"/>
        <v>-9389.0798377425417</v>
      </c>
    </row>
    <row r="50" spans="1:4" x14ac:dyDescent="0.25">
      <c r="A50" s="5" t="s">
        <v>156</v>
      </c>
      <c r="B50" s="24">
        <v>-8168.3046615079684</v>
      </c>
      <c r="C50" s="24">
        <v>-555.28398659760023</v>
      </c>
      <c r="D50" s="40">
        <f t="shared" si="0"/>
        <v>-8723.5886481055677</v>
      </c>
    </row>
    <row r="51" spans="1:4" x14ac:dyDescent="0.25">
      <c r="A51" s="5" t="s">
        <v>4</v>
      </c>
      <c r="B51" s="24">
        <v>0</v>
      </c>
      <c r="C51" s="24">
        <v>0</v>
      </c>
      <c r="D51" s="40">
        <f t="shared" si="0"/>
        <v>0</v>
      </c>
    </row>
    <row r="52" spans="1:4" x14ac:dyDescent="0.25">
      <c r="A52" s="5" t="s">
        <v>103</v>
      </c>
      <c r="B52" s="24">
        <v>-31977.819998342224</v>
      </c>
      <c r="C52" s="24">
        <v>-80597.492146170858</v>
      </c>
      <c r="D52" s="40">
        <f t="shared" si="0"/>
        <v>-112575.31214451308</v>
      </c>
    </row>
    <row r="53" spans="1:4" x14ac:dyDescent="0.25">
      <c r="A53" s="5" t="s">
        <v>78</v>
      </c>
      <c r="B53" s="24">
        <v>-11071.046682575272</v>
      </c>
      <c r="C53" s="24">
        <v>-8643.8669765620853</v>
      </c>
      <c r="D53" s="40">
        <f t="shared" si="0"/>
        <v>-19714.913659137357</v>
      </c>
    </row>
    <row r="54" spans="1:4" x14ac:dyDescent="0.25">
      <c r="A54" s="5" t="s">
        <v>54</v>
      </c>
      <c r="B54" s="24">
        <v>0</v>
      </c>
      <c r="C54" s="24">
        <v>-2347.1415088532904</v>
      </c>
      <c r="D54" s="40">
        <f t="shared" si="0"/>
        <v>-2347.1415088532904</v>
      </c>
    </row>
    <row r="55" spans="1:4" x14ac:dyDescent="0.25">
      <c r="A55" s="5" t="s">
        <v>51</v>
      </c>
      <c r="B55" s="24">
        <v>-11115.065524478383</v>
      </c>
      <c r="C55" s="24">
        <v>-37501.01299153734</v>
      </c>
      <c r="D55" s="40">
        <f t="shared" si="0"/>
        <v>-48616.078516015725</v>
      </c>
    </row>
    <row r="56" spans="1:4" x14ac:dyDescent="0.25">
      <c r="A56" s="5" t="s">
        <v>53</v>
      </c>
      <c r="B56" s="24">
        <v>-1283.7111491930539</v>
      </c>
      <c r="C56" s="24">
        <v>-2829.6092909844592</v>
      </c>
      <c r="D56" s="40">
        <f t="shared" si="0"/>
        <v>-4113.3204401775129</v>
      </c>
    </row>
    <row r="57" spans="1:4" x14ac:dyDescent="0.25">
      <c r="A57" s="5" t="s">
        <v>125</v>
      </c>
      <c r="B57" s="24">
        <v>-41421.100837833277</v>
      </c>
      <c r="C57" s="24">
        <v>-388375.17511219025</v>
      </c>
      <c r="D57" s="40">
        <f t="shared" si="0"/>
        <v>-429796.27595002356</v>
      </c>
    </row>
    <row r="58" spans="1:4" x14ac:dyDescent="0.25">
      <c r="A58" s="5" t="s">
        <v>412</v>
      </c>
      <c r="B58" s="24">
        <v>-631.32667720000643</v>
      </c>
      <c r="C58" s="24">
        <v>-25306.186888251988</v>
      </c>
      <c r="D58" s="40">
        <f t="shared" si="0"/>
        <v>-25937.513565451995</v>
      </c>
    </row>
    <row r="59" spans="1:4" x14ac:dyDescent="0.25">
      <c r="A59" s="5" t="s">
        <v>413</v>
      </c>
      <c r="B59" s="24">
        <v>-631.32667720000643</v>
      </c>
      <c r="C59" s="24">
        <v>-2861.2661950808579</v>
      </c>
      <c r="D59" s="40">
        <f t="shared" si="0"/>
        <v>-3492.5928722808644</v>
      </c>
    </row>
    <row r="60" spans="1:4" x14ac:dyDescent="0.25">
      <c r="A60" s="5" t="s">
        <v>276</v>
      </c>
      <c r="B60" s="24">
        <v>-631.32667720000643</v>
      </c>
      <c r="C60" s="24">
        <v>-32073.450443936086</v>
      </c>
      <c r="D60" s="40">
        <f t="shared" si="0"/>
        <v>-32704.777121136092</v>
      </c>
    </row>
    <row r="61" spans="1:4" x14ac:dyDescent="0.25">
      <c r="A61" s="5" t="s">
        <v>58</v>
      </c>
      <c r="B61" s="24">
        <v>-99715.988596486495</v>
      </c>
      <c r="C61" s="24">
        <v>-3153.8290884091039</v>
      </c>
      <c r="D61" s="40">
        <f t="shared" si="0"/>
        <v>-102869.81768489559</v>
      </c>
    </row>
    <row r="62" spans="1:4" x14ac:dyDescent="0.25">
      <c r="A62" s="5" t="s">
        <v>18</v>
      </c>
      <c r="B62" s="24">
        <v>-11115.065524478383</v>
      </c>
      <c r="C62" s="24">
        <v>-4687.7899900367693</v>
      </c>
      <c r="D62" s="40">
        <f t="shared" si="0"/>
        <v>-15802.855514515151</v>
      </c>
    </row>
    <row r="63" spans="1:4" x14ac:dyDescent="0.25">
      <c r="A63" s="5" t="s">
        <v>66</v>
      </c>
      <c r="B63" s="24">
        <v>-11115.065524478383</v>
      </c>
      <c r="C63" s="24">
        <v>-3491.2468248246528</v>
      </c>
      <c r="D63" s="40">
        <f t="shared" si="0"/>
        <v>-14606.312349303036</v>
      </c>
    </row>
    <row r="64" spans="1:4" x14ac:dyDescent="0.25">
      <c r="A64" s="5" t="s">
        <v>92</v>
      </c>
      <c r="B64" s="24">
        <v>-10991.180005164884</v>
      </c>
      <c r="C64" s="24">
        <v>-28593.079369629053</v>
      </c>
      <c r="D64" s="40">
        <f t="shared" si="0"/>
        <v>-39584.259374793939</v>
      </c>
    </row>
    <row r="65" spans="1:4" x14ac:dyDescent="0.25">
      <c r="A65" s="5" t="s">
        <v>14</v>
      </c>
      <c r="B65" s="24">
        <v>-11115.065524478383</v>
      </c>
      <c r="C65" s="24">
        <v>-91.152425455294306</v>
      </c>
      <c r="D65" s="40">
        <f t="shared" si="0"/>
        <v>-11206.217949933678</v>
      </c>
    </row>
    <row r="66" spans="1:4" x14ac:dyDescent="0.25">
      <c r="A66" s="5" t="s">
        <v>93</v>
      </c>
      <c r="B66" s="24">
        <v>-11115.065524478383</v>
      </c>
      <c r="C66" s="24">
        <v>-19342.638652657872</v>
      </c>
      <c r="D66" s="40">
        <f t="shared" si="0"/>
        <v>-30457.704177136256</v>
      </c>
    </row>
    <row r="67" spans="1:4" x14ac:dyDescent="0.25">
      <c r="A67" s="5" t="s">
        <v>49</v>
      </c>
      <c r="B67" s="24">
        <v>-11115.065524478383</v>
      </c>
      <c r="C67" s="24">
        <v>-3268.7724070119107</v>
      </c>
      <c r="D67" s="40">
        <f t="shared" si="0"/>
        <v>-14383.837931490294</v>
      </c>
    </row>
    <row r="68" spans="1:4" x14ac:dyDescent="0.25">
      <c r="A68" s="5" t="s">
        <v>204</v>
      </c>
      <c r="B68" s="24">
        <v>-695.58788172146569</v>
      </c>
      <c r="C68" s="24">
        <v>-24.711728215208893</v>
      </c>
      <c r="D68" s="40">
        <f t="shared" si="0"/>
        <v>-720.29960993667464</v>
      </c>
    </row>
    <row r="69" spans="1:4" x14ac:dyDescent="0.25">
      <c r="A69" s="5" t="s">
        <v>80</v>
      </c>
      <c r="B69" s="24">
        <v>-10991.180005164884</v>
      </c>
      <c r="C69" s="24">
        <v>-5315.8251254136221</v>
      </c>
      <c r="D69" s="40">
        <f t="shared" si="0"/>
        <v>-16307.005130578505</v>
      </c>
    </row>
    <row r="70" spans="1:4" x14ac:dyDescent="0.25">
      <c r="A70" s="5" t="s">
        <v>77</v>
      </c>
      <c r="B70" s="24">
        <v>-11115.065524478383</v>
      </c>
      <c r="C70" s="24">
        <v>-17653.814644886104</v>
      </c>
      <c r="D70" s="40">
        <f t="shared" si="0"/>
        <v>-28768.880169364485</v>
      </c>
    </row>
    <row r="71" spans="1:4" x14ac:dyDescent="0.25">
      <c r="A71" s="5" t="s">
        <v>20</v>
      </c>
      <c r="B71" s="24">
        <v>0</v>
      </c>
      <c r="C71" s="24">
        <v>-665.83075417314842</v>
      </c>
      <c r="D71" s="40">
        <f t="shared" si="0"/>
        <v>-665.83075417314842</v>
      </c>
    </row>
    <row r="72" spans="1:4" x14ac:dyDescent="0.25">
      <c r="A72" s="5" t="s">
        <v>21</v>
      </c>
      <c r="B72" s="24">
        <v>0</v>
      </c>
      <c r="C72" s="24">
        <v>-665.83075417314842</v>
      </c>
      <c r="D72" s="40">
        <f t="shared" si="0"/>
        <v>-665.83075417314842</v>
      </c>
    </row>
    <row r="73" spans="1:4" x14ac:dyDescent="0.25">
      <c r="A73" s="5" t="s">
        <v>22</v>
      </c>
      <c r="B73" s="24">
        <v>0</v>
      </c>
      <c r="C73" s="24">
        <v>-665.83075417314842</v>
      </c>
      <c r="D73" s="40">
        <f t="shared" si="0"/>
        <v>-665.83075417314842</v>
      </c>
    </row>
    <row r="74" spans="1:4" x14ac:dyDescent="0.25">
      <c r="A74" s="5" t="s">
        <v>23</v>
      </c>
      <c r="B74" s="24">
        <v>0</v>
      </c>
      <c r="C74" s="24">
        <v>-665.83075417314842</v>
      </c>
      <c r="D74" s="40">
        <f t="shared" si="0"/>
        <v>-665.83075417314842</v>
      </c>
    </row>
    <row r="75" spans="1:4" x14ac:dyDescent="0.25">
      <c r="A75" s="5" t="s">
        <v>25</v>
      </c>
      <c r="B75" s="24">
        <v>0</v>
      </c>
      <c r="C75" s="24">
        <v>-665.83075417314842</v>
      </c>
      <c r="D75" s="40">
        <f t="shared" ref="D75:D138" si="1">SUM(B75,C75)</f>
        <v>-665.83075417314842</v>
      </c>
    </row>
    <row r="76" spans="1:4" x14ac:dyDescent="0.25">
      <c r="A76" s="5" t="s">
        <v>27</v>
      </c>
      <c r="B76" s="24">
        <v>0</v>
      </c>
      <c r="C76" s="24">
        <v>-665.83075417314842</v>
      </c>
      <c r="D76" s="40">
        <f t="shared" si="1"/>
        <v>-665.83075417314842</v>
      </c>
    </row>
    <row r="77" spans="1:4" x14ac:dyDescent="0.25">
      <c r="A77" s="5" t="s">
        <v>28</v>
      </c>
      <c r="B77" s="24">
        <v>0</v>
      </c>
      <c r="C77" s="24">
        <v>-665.83075417314842</v>
      </c>
      <c r="D77" s="40">
        <f t="shared" si="1"/>
        <v>-665.83075417314842</v>
      </c>
    </row>
    <row r="78" spans="1:4" x14ac:dyDescent="0.25">
      <c r="A78" s="5" t="s">
        <v>29</v>
      </c>
      <c r="B78" s="24">
        <v>0</v>
      </c>
      <c r="C78" s="24">
        <v>-665.83075417314842</v>
      </c>
      <c r="D78" s="40">
        <f t="shared" si="1"/>
        <v>-665.83075417314842</v>
      </c>
    </row>
    <row r="79" spans="1:4" x14ac:dyDescent="0.25">
      <c r="A79" s="5" t="s">
        <v>30</v>
      </c>
      <c r="B79" s="24">
        <v>0</v>
      </c>
      <c r="C79" s="24">
        <v>-665.83075417314842</v>
      </c>
      <c r="D79" s="40">
        <f t="shared" si="1"/>
        <v>-665.83075417314842</v>
      </c>
    </row>
    <row r="80" spans="1:4" x14ac:dyDescent="0.25">
      <c r="A80" s="5" t="s">
        <v>34</v>
      </c>
      <c r="B80" s="24">
        <v>0</v>
      </c>
      <c r="C80" s="24">
        <v>-665.83075417314842</v>
      </c>
      <c r="D80" s="40">
        <f t="shared" si="1"/>
        <v>-665.83075417314842</v>
      </c>
    </row>
    <row r="81" spans="1:4" x14ac:dyDescent="0.25">
      <c r="A81" s="5" t="s">
        <v>38</v>
      </c>
      <c r="B81" s="24">
        <v>0</v>
      </c>
      <c r="C81" s="24">
        <v>-665.83075417314842</v>
      </c>
      <c r="D81" s="40">
        <f t="shared" si="1"/>
        <v>-665.83075417314842</v>
      </c>
    </row>
    <row r="82" spans="1:4" x14ac:dyDescent="0.25">
      <c r="A82" s="5" t="s">
        <v>39</v>
      </c>
      <c r="B82" s="24">
        <v>0</v>
      </c>
      <c r="C82" s="24">
        <v>-665.83075417314842</v>
      </c>
      <c r="D82" s="40">
        <f t="shared" si="1"/>
        <v>-665.83075417314842</v>
      </c>
    </row>
    <row r="83" spans="1:4" x14ac:dyDescent="0.25">
      <c r="A83" s="5" t="s">
        <v>40</v>
      </c>
      <c r="B83" s="24">
        <v>0</v>
      </c>
      <c r="C83" s="24">
        <v>-665.83075417314842</v>
      </c>
      <c r="D83" s="40">
        <f t="shared" si="1"/>
        <v>-665.83075417314842</v>
      </c>
    </row>
    <row r="84" spans="1:4" x14ac:dyDescent="0.25">
      <c r="A84" s="5" t="s">
        <v>42</v>
      </c>
      <c r="B84" s="24">
        <v>0</v>
      </c>
      <c r="C84" s="24">
        <v>-665.83075417314842</v>
      </c>
      <c r="D84" s="40">
        <f t="shared" si="1"/>
        <v>-665.83075417314842</v>
      </c>
    </row>
    <row r="85" spans="1:4" x14ac:dyDescent="0.25">
      <c r="A85" s="5" t="s">
        <v>43</v>
      </c>
      <c r="B85" s="24">
        <v>0</v>
      </c>
      <c r="C85" s="24">
        <v>-665.83075417314842</v>
      </c>
      <c r="D85" s="40">
        <f t="shared" si="1"/>
        <v>-665.83075417314842</v>
      </c>
    </row>
    <row r="86" spans="1:4" x14ac:dyDescent="0.25">
      <c r="A86" s="5" t="s">
        <v>44</v>
      </c>
      <c r="B86" s="24">
        <v>0</v>
      </c>
      <c r="C86" s="24">
        <v>-665.83075417314842</v>
      </c>
      <c r="D86" s="40">
        <f t="shared" si="1"/>
        <v>-665.83075417314842</v>
      </c>
    </row>
    <row r="87" spans="1:4" x14ac:dyDescent="0.25">
      <c r="A87" s="5" t="s">
        <v>46</v>
      </c>
      <c r="B87" s="24">
        <v>0</v>
      </c>
      <c r="C87" s="24">
        <v>-665.83075417314842</v>
      </c>
      <c r="D87" s="40">
        <f t="shared" si="1"/>
        <v>-665.83075417314842</v>
      </c>
    </row>
    <row r="88" spans="1:4" x14ac:dyDescent="0.25">
      <c r="A88" s="5" t="s">
        <v>7</v>
      </c>
      <c r="B88" s="24">
        <v>-13038.993429638758</v>
      </c>
      <c r="C88" s="24">
        <v>-88.828557777259221</v>
      </c>
      <c r="D88" s="40">
        <f t="shared" si="1"/>
        <v>-13127.821987416017</v>
      </c>
    </row>
    <row r="89" spans="1:4" x14ac:dyDescent="0.25">
      <c r="A89" s="5" t="s">
        <v>11</v>
      </c>
      <c r="B89" s="24">
        <v>-10909.197176826399</v>
      </c>
      <c r="C89" s="24">
        <v>-1776.6363147819241</v>
      </c>
      <c r="D89" s="40">
        <f t="shared" si="1"/>
        <v>-12685.833491608324</v>
      </c>
    </row>
    <row r="90" spans="1:4" x14ac:dyDescent="0.25">
      <c r="A90" s="5" t="s">
        <v>16</v>
      </c>
      <c r="B90" s="24">
        <v>-10909.197176826399</v>
      </c>
      <c r="C90" s="24">
        <v>-2835.5648102172509</v>
      </c>
      <c r="D90" s="40">
        <f t="shared" si="1"/>
        <v>-13744.76198704365</v>
      </c>
    </row>
    <row r="91" spans="1:4" x14ac:dyDescent="0.25">
      <c r="A91" s="5" t="s">
        <v>56</v>
      </c>
      <c r="B91" s="24">
        <v>-11739.100068453075</v>
      </c>
      <c r="C91" s="24">
        <v>-1287.5895991506234</v>
      </c>
      <c r="D91" s="40">
        <f t="shared" si="1"/>
        <v>-13026.689667603699</v>
      </c>
    </row>
    <row r="92" spans="1:4" x14ac:dyDescent="0.25">
      <c r="A92" s="5" t="s">
        <v>119</v>
      </c>
      <c r="B92" s="24">
        <v>-14327.572942264602</v>
      </c>
      <c r="C92" s="24">
        <v>-40250.084641008369</v>
      </c>
      <c r="D92" s="40">
        <f t="shared" si="1"/>
        <v>-54577.657583272972</v>
      </c>
    </row>
    <row r="93" spans="1:4" x14ac:dyDescent="0.25">
      <c r="A93" s="5" t="s">
        <v>70</v>
      </c>
      <c r="B93" s="24">
        <v>0</v>
      </c>
      <c r="C93" s="24">
        <v>0</v>
      </c>
      <c r="D93" s="40">
        <f t="shared" si="1"/>
        <v>0</v>
      </c>
    </row>
    <row r="94" spans="1:4" x14ac:dyDescent="0.25">
      <c r="A94" s="5" t="s">
        <v>55</v>
      </c>
      <c r="B94" s="24">
        <v>-10909.197176826399</v>
      </c>
      <c r="C94" s="24">
        <v>-1516.1820507304844</v>
      </c>
      <c r="D94" s="40">
        <f t="shared" si="1"/>
        <v>-12425.379227556883</v>
      </c>
    </row>
    <row r="95" spans="1:4" x14ac:dyDescent="0.25">
      <c r="A95" s="5" t="s">
        <v>122</v>
      </c>
      <c r="B95" s="24">
        <v>-11714.832770801173</v>
      </c>
      <c r="C95" s="24">
        <v>-81886.232011889268</v>
      </c>
      <c r="D95" s="40">
        <f t="shared" si="1"/>
        <v>-93601.064782690446</v>
      </c>
    </row>
    <row r="96" spans="1:4" x14ac:dyDescent="0.25">
      <c r="A96" s="5" t="s">
        <v>61</v>
      </c>
      <c r="B96" s="24">
        <v>0</v>
      </c>
      <c r="C96" s="24">
        <v>0</v>
      </c>
      <c r="D96" s="40">
        <f t="shared" si="1"/>
        <v>0</v>
      </c>
    </row>
    <row r="97" spans="1:4" x14ac:dyDescent="0.25">
      <c r="A97" s="5" t="s">
        <v>52</v>
      </c>
      <c r="B97" s="24">
        <v>-10909.197176826399</v>
      </c>
      <c r="C97" s="24">
        <v>-2953.4852912301981</v>
      </c>
      <c r="D97" s="40">
        <f t="shared" si="1"/>
        <v>-13862.682468056597</v>
      </c>
    </row>
    <row r="98" spans="1:4" x14ac:dyDescent="0.25">
      <c r="A98" s="5" t="s">
        <v>120</v>
      </c>
      <c r="B98" s="24">
        <v>0</v>
      </c>
      <c r="C98" s="24">
        <v>-39807.466813240448</v>
      </c>
      <c r="D98" s="40">
        <f t="shared" si="1"/>
        <v>-39807.466813240448</v>
      </c>
    </row>
    <row r="99" spans="1:4" x14ac:dyDescent="0.25">
      <c r="A99" s="5" t="s">
        <v>205</v>
      </c>
      <c r="B99" s="24">
        <v>-871.70103611614525</v>
      </c>
      <c r="C99" s="24">
        <v>-77252.418895016846</v>
      </c>
      <c r="D99" s="40">
        <f t="shared" si="1"/>
        <v>-78124.119931132998</v>
      </c>
    </row>
    <row r="100" spans="1:4" x14ac:dyDescent="0.25">
      <c r="A100" s="5" t="s">
        <v>268</v>
      </c>
      <c r="B100" s="24">
        <v>-567.95459238071294</v>
      </c>
      <c r="C100" s="24">
        <v>-119.68911537979646</v>
      </c>
      <c r="D100" s="40">
        <f t="shared" si="1"/>
        <v>-687.64370776050941</v>
      </c>
    </row>
    <row r="101" spans="1:4" x14ac:dyDescent="0.25">
      <c r="A101" s="5" t="s">
        <v>138</v>
      </c>
      <c r="B101" s="24">
        <v>-45589.727495083083</v>
      </c>
      <c r="C101" s="24">
        <v>-802203.86482942116</v>
      </c>
      <c r="D101" s="40">
        <f t="shared" si="1"/>
        <v>-847793.59232450428</v>
      </c>
    </row>
    <row r="102" spans="1:4" x14ac:dyDescent="0.25">
      <c r="A102" s="5" t="s">
        <v>322</v>
      </c>
      <c r="B102" s="24">
        <v>0</v>
      </c>
      <c r="C102" s="24">
        <v>-12376.5154656546</v>
      </c>
      <c r="D102" s="40">
        <f t="shared" si="1"/>
        <v>-12376.5154656546</v>
      </c>
    </row>
    <row r="103" spans="1:4" x14ac:dyDescent="0.25">
      <c r="A103" s="5" t="s">
        <v>97</v>
      </c>
      <c r="B103" s="24">
        <v>-631.32667720000643</v>
      </c>
      <c r="C103" s="24">
        <v>-170461.28030123629</v>
      </c>
      <c r="D103" s="40">
        <f t="shared" si="1"/>
        <v>-171092.60697843629</v>
      </c>
    </row>
    <row r="104" spans="1:4" x14ac:dyDescent="0.25">
      <c r="A104" s="5" t="s">
        <v>74</v>
      </c>
      <c r="B104" s="24">
        <v>-4927.6083414905434</v>
      </c>
      <c r="C104" s="24">
        <v>-2581.8938864944739</v>
      </c>
      <c r="D104" s="40">
        <f t="shared" si="1"/>
        <v>-7509.5022279850173</v>
      </c>
    </row>
    <row r="105" spans="1:4" x14ac:dyDescent="0.25">
      <c r="A105" s="5" t="s">
        <v>324</v>
      </c>
      <c r="B105" s="24">
        <v>-631.32667720000643</v>
      </c>
      <c r="C105" s="24">
        <v>-101368.97301719508</v>
      </c>
      <c r="D105" s="40">
        <f t="shared" si="1"/>
        <v>-102000.29969439509</v>
      </c>
    </row>
    <row r="106" spans="1:4" x14ac:dyDescent="0.25">
      <c r="A106" s="5" t="s">
        <v>75</v>
      </c>
      <c r="B106" s="24">
        <v>-1271.0685537300399</v>
      </c>
      <c r="C106" s="24">
        <v>-291921.19776574458</v>
      </c>
      <c r="D106" s="40">
        <f t="shared" si="1"/>
        <v>-293192.26631947461</v>
      </c>
    </row>
    <row r="107" spans="1:4" x14ac:dyDescent="0.25">
      <c r="A107" s="5" t="s">
        <v>479</v>
      </c>
      <c r="B107" s="24">
        <v>-704.23066713495962</v>
      </c>
      <c r="C107" s="24">
        <v>-9177.8012288319933</v>
      </c>
      <c r="D107" s="40">
        <f t="shared" si="1"/>
        <v>-9882.031895966953</v>
      </c>
    </row>
    <row r="108" spans="1:4" x14ac:dyDescent="0.25">
      <c r="A108" s="5" t="s">
        <v>325</v>
      </c>
      <c r="B108" s="24">
        <v>-631.32667720000643</v>
      </c>
      <c r="C108" s="24">
        <v>-118327.3332617656</v>
      </c>
      <c r="D108" s="40">
        <f t="shared" si="1"/>
        <v>-118958.6599389656</v>
      </c>
    </row>
    <row r="109" spans="1:4" x14ac:dyDescent="0.25">
      <c r="A109" s="5" t="s">
        <v>127</v>
      </c>
      <c r="B109" s="24">
        <v>-11115.065524478383</v>
      </c>
      <c r="C109" s="24">
        <v>-216333.13145458928</v>
      </c>
      <c r="D109" s="40">
        <f t="shared" si="1"/>
        <v>-227448.19697906767</v>
      </c>
    </row>
    <row r="110" spans="1:4" x14ac:dyDescent="0.25">
      <c r="A110" s="5" t="s">
        <v>121</v>
      </c>
      <c r="B110" s="24">
        <v>-11115.065524478383</v>
      </c>
      <c r="C110" s="24">
        <v>-141846.68345501935</v>
      </c>
      <c r="D110" s="40">
        <f t="shared" si="1"/>
        <v>-152961.74897949773</v>
      </c>
    </row>
    <row r="111" spans="1:4" x14ac:dyDescent="0.25">
      <c r="A111" s="5" t="s">
        <v>495</v>
      </c>
      <c r="B111" s="24">
        <v>0</v>
      </c>
      <c r="C111" s="24">
        <v>-243645.53914901943</v>
      </c>
      <c r="D111" s="40">
        <f t="shared" si="1"/>
        <v>-243645.53914901943</v>
      </c>
    </row>
    <row r="112" spans="1:4" x14ac:dyDescent="0.25">
      <c r="A112" s="5" t="s">
        <v>110</v>
      </c>
      <c r="B112" s="24">
        <v>0</v>
      </c>
      <c r="C112" s="24">
        <v>-127789.72552442842</v>
      </c>
      <c r="D112" s="40">
        <f t="shared" si="1"/>
        <v>-127789.72552442842</v>
      </c>
    </row>
    <row r="113" spans="1:4" x14ac:dyDescent="0.25">
      <c r="A113" s="5" t="s">
        <v>86</v>
      </c>
      <c r="B113" s="24">
        <v>-11115.065524478383</v>
      </c>
      <c r="C113" s="24">
        <v>-74153.4772717124</v>
      </c>
      <c r="D113" s="40">
        <f t="shared" si="1"/>
        <v>-85268.542796190784</v>
      </c>
    </row>
    <row r="114" spans="1:4" x14ac:dyDescent="0.25">
      <c r="A114" s="5" t="s">
        <v>137</v>
      </c>
      <c r="B114" s="24">
        <v>-30966.819079671728</v>
      </c>
      <c r="C114" s="24">
        <v>-1780932.6774448182</v>
      </c>
      <c r="D114" s="40">
        <f t="shared" si="1"/>
        <v>-1811899.49652449</v>
      </c>
    </row>
    <row r="115" spans="1:4" x14ac:dyDescent="0.25">
      <c r="A115" s="5" t="s">
        <v>111</v>
      </c>
      <c r="B115" s="24">
        <v>0</v>
      </c>
      <c r="C115" s="24">
        <v>-127789.72552442842</v>
      </c>
      <c r="D115" s="40">
        <f t="shared" si="1"/>
        <v>-127789.72552442842</v>
      </c>
    </row>
    <row r="116" spans="1:4" x14ac:dyDescent="0.25">
      <c r="A116" s="5" t="s">
        <v>135</v>
      </c>
      <c r="B116" s="24">
        <v>-631.32667720000643</v>
      </c>
      <c r="C116" s="24">
        <v>-585444.92011112173</v>
      </c>
      <c r="D116" s="40">
        <f t="shared" si="1"/>
        <v>-586076.24678832176</v>
      </c>
    </row>
    <row r="117" spans="1:4" x14ac:dyDescent="0.25">
      <c r="A117" s="5" t="s">
        <v>112</v>
      </c>
      <c r="B117" s="24">
        <v>-631.32667720000643</v>
      </c>
      <c r="C117" s="24">
        <v>-345311.28664882219</v>
      </c>
      <c r="D117" s="40">
        <f t="shared" si="1"/>
        <v>-345942.61332602223</v>
      </c>
    </row>
    <row r="118" spans="1:4" x14ac:dyDescent="0.25">
      <c r="A118" s="5" t="s">
        <v>50</v>
      </c>
      <c r="B118" s="24">
        <v>-11115.065524478383</v>
      </c>
      <c r="C118" s="24">
        <v>-338.14146069912914</v>
      </c>
      <c r="D118" s="40">
        <f t="shared" si="1"/>
        <v>-11453.206985177512</v>
      </c>
    </row>
    <row r="119" spans="1:4" x14ac:dyDescent="0.25">
      <c r="A119" s="5" t="s">
        <v>136</v>
      </c>
      <c r="B119" s="24">
        <v>0</v>
      </c>
      <c r="C119" s="24">
        <v>-583434.7115084125</v>
      </c>
      <c r="D119" s="40">
        <f t="shared" si="1"/>
        <v>-583434.7115084125</v>
      </c>
    </row>
    <row r="120" spans="1:4" x14ac:dyDescent="0.25">
      <c r="A120" s="5" t="s">
        <v>69</v>
      </c>
      <c r="B120" s="24">
        <v>-11059.792803761222</v>
      </c>
      <c r="C120" s="24">
        <v>-2051.8274820259326</v>
      </c>
      <c r="D120" s="40">
        <f t="shared" si="1"/>
        <v>-13111.620285787154</v>
      </c>
    </row>
    <row r="121" spans="1:4" x14ac:dyDescent="0.25">
      <c r="A121" s="5" t="s">
        <v>102</v>
      </c>
      <c r="B121" s="24">
        <v>-631.32667720000643</v>
      </c>
      <c r="C121" s="24">
        <v>-66882.14712412715</v>
      </c>
      <c r="D121" s="40">
        <f t="shared" si="1"/>
        <v>-67513.473801327156</v>
      </c>
    </row>
    <row r="122" spans="1:4" x14ac:dyDescent="0.25">
      <c r="A122" s="5" t="s">
        <v>85</v>
      </c>
      <c r="B122" s="24">
        <v>-11020.880595869115</v>
      </c>
      <c r="C122" s="24">
        <v>-4854.2386002553876</v>
      </c>
      <c r="D122" s="40">
        <f t="shared" si="1"/>
        <v>-15875.119196124502</v>
      </c>
    </row>
    <row r="123" spans="1:4" x14ac:dyDescent="0.25">
      <c r="A123" s="5" t="s">
        <v>368</v>
      </c>
      <c r="B123" s="24">
        <v>0</v>
      </c>
      <c r="C123" s="24">
        <v>-36436.371463857322</v>
      </c>
      <c r="D123" s="40">
        <f t="shared" si="1"/>
        <v>-36436.371463857322</v>
      </c>
    </row>
    <row r="124" spans="1:4" x14ac:dyDescent="0.25">
      <c r="A124" s="5" t="s">
        <v>59</v>
      </c>
      <c r="B124" s="24">
        <v>-10952.267797272776</v>
      </c>
      <c r="C124" s="24">
        <v>-672.12050000516444</v>
      </c>
      <c r="D124" s="40">
        <f t="shared" si="1"/>
        <v>-11624.388297277941</v>
      </c>
    </row>
    <row r="125" spans="1:4" x14ac:dyDescent="0.25">
      <c r="A125" s="5" t="s">
        <v>131</v>
      </c>
      <c r="B125" s="24">
        <v>-95212.029740784157</v>
      </c>
      <c r="C125" s="24">
        <v>-511158.91853001917</v>
      </c>
      <c r="D125" s="40">
        <f t="shared" si="1"/>
        <v>-606370.94827080332</v>
      </c>
    </row>
    <row r="126" spans="1:4" x14ac:dyDescent="0.25">
      <c r="A126" s="5" t="s">
        <v>496</v>
      </c>
      <c r="B126" s="24">
        <v>0</v>
      </c>
      <c r="C126" s="24">
        <v>-75623.146396743599</v>
      </c>
      <c r="D126" s="40">
        <f t="shared" si="1"/>
        <v>-75623.146396743599</v>
      </c>
    </row>
    <row r="127" spans="1:4" x14ac:dyDescent="0.25">
      <c r="A127" s="5" t="s">
        <v>113</v>
      </c>
      <c r="B127" s="24">
        <v>0</v>
      </c>
      <c r="C127" s="24">
        <v>-127789.72552442842</v>
      </c>
      <c r="D127" s="40">
        <f t="shared" si="1"/>
        <v>-127789.72552442842</v>
      </c>
    </row>
    <row r="128" spans="1:4" x14ac:dyDescent="0.25">
      <c r="A128" s="5" t="s">
        <v>329</v>
      </c>
      <c r="B128" s="24">
        <v>-631.32667720000643</v>
      </c>
      <c r="C128" s="24">
        <v>-100830.86186232477</v>
      </c>
      <c r="D128" s="40">
        <f t="shared" si="1"/>
        <v>-101462.18853952478</v>
      </c>
    </row>
    <row r="129" spans="1:4" x14ac:dyDescent="0.25">
      <c r="A129" s="5" t="s">
        <v>590</v>
      </c>
      <c r="B129" s="24">
        <v>0</v>
      </c>
      <c r="C129" s="24">
        <v>-45486.865597741387</v>
      </c>
      <c r="D129" s="40">
        <f t="shared" si="1"/>
        <v>-45486.865597741387</v>
      </c>
    </row>
    <row r="130" spans="1:4" x14ac:dyDescent="0.25">
      <c r="A130" s="5" t="s">
        <v>2</v>
      </c>
      <c r="B130" s="24">
        <v>-2015.0239327128829</v>
      </c>
      <c r="C130" s="24">
        <v>-162430.35943267966</v>
      </c>
      <c r="D130" s="40">
        <f t="shared" si="1"/>
        <v>-164445.38336539254</v>
      </c>
    </row>
    <row r="131" spans="1:4" x14ac:dyDescent="0.25">
      <c r="A131" s="5" t="s">
        <v>95</v>
      </c>
      <c r="B131" s="24">
        <v>-11020.880595869115</v>
      </c>
      <c r="C131" s="24">
        <v>-28990.892701271743</v>
      </c>
      <c r="D131" s="40">
        <f t="shared" si="1"/>
        <v>-40011.773297140855</v>
      </c>
    </row>
    <row r="132" spans="1:4" x14ac:dyDescent="0.25">
      <c r="A132" s="5" t="s">
        <v>163</v>
      </c>
      <c r="B132" s="24">
        <v>-95212.029740784157</v>
      </c>
      <c r="C132" s="24">
        <v>-72.779796996086077</v>
      </c>
      <c r="D132" s="40">
        <f t="shared" si="1"/>
        <v>-95284.809537780238</v>
      </c>
    </row>
    <row r="133" spans="1:4" x14ac:dyDescent="0.25">
      <c r="A133" s="5" t="s">
        <v>62</v>
      </c>
      <c r="B133" s="24">
        <v>-631.32667720000643</v>
      </c>
      <c r="C133" s="24">
        <v>-8166.6908542373394</v>
      </c>
      <c r="D133" s="40">
        <f t="shared" si="1"/>
        <v>-8798.0175314373464</v>
      </c>
    </row>
    <row r="134" spans="1:4" x14ac:dyDescent="0.25">
      <c r="A134" s="5" t="s">
        <v>151</v>
      </c>
      <c r="B134" s="24">
        <v>-37983.410069095997</v>
      </c>
      <c r="C134" s="24">
        <v>0</v>
      </c>
      <c r="D134" s="40">
        <f t="shared" si="1"/>
        <v>-37983.410069095997</v>
      </c>
    </row>
    <row r="135" spans="1:4" x14ac:dyDescent="0.25">
      <c r="A135" s="5" t="s">
        <v>101</v>
      </c>
      <c r="B135" s="24">
        <v>-101576.02890961729</v>
      </c>
      <c r="C135" s="24">
        <v>-73761.220635873644</v>
      </c>
      <c r="D135" s="40">
        <f t="shared" si="1"/>
        <v>-175337.24954549095</v>
      </c>
    </row>
    <row r="136" spans="1:4" x14ac:dyDescent="0.25">
      <c r="A136" s="5" t="s">
        <v>68</v>
      </c>
      <c r="B136" s="24">
        <v>-10909.197176826399</v>
      </c>
      <c r="C136" s="24">
        <v>-3527.0214770994685</v>
      </c>
      <c r="D136" s="40">
        <f t="shared" si="1"/>
        <v>-14436.218653925867</v>
      </c>
    </row>
    <row r="137" spans="1:4" x14ac:dyDescent="0.25">
      <c r="A137" s="5" t="s">
        <v>91</v>
      </c>
      <c r="B137" s="24">
        <v>-99715.988596486495</v>
      </c>
      <c r="C137" s="24">
        <v>-17412.243764252893</v>
      </c>
      <c r="D137" s="40">
        <f t="shared" si="1"/>
        <v>-117128.23236073939</v>
      </c>
    </row>
    <row r="138" spans="1:4" x14ac:dyDescent="0.25">
      <c r="A138" s="5" t="s">
        <v>10</v>
      </c>
      <c r="B138" s="24">
        <v>-12419.467197074226</v>
      </c>
      <c r="C138" s="24">
        <v>-317.4063519362436</v>
      </c>
      <c r="D138" s="40">
        <f t="shared" si="1"/>
        <v>-12736.87354901047</v>
      </c>
    </row>
    <row r="139" spans="1:4" x14ac:dyDescent="0.25">
      <c r="A139" s="5" t="s">
        <v>392</v>
      </c>
      <c r="B139" s="24">
        <v>0</v>
      </c>
      <c r="C139" s="24">
        <v>0</v>
      </c>
      <c r="D139" s="40">
        <f t="shared" ref="D139:D202" si="2">SUM(B139,C139)</f>
        <v>0</v>
      </c>
    </row>
    <row r="140" spans="1:4" x14ac:dyDescent="0.25">
      <c r="A140" s="5" t="s">
        <v>206</v>
      </c>
      <c r="B140" s="24">
        <v>-871.70103611614525</v>
      </c>
      <c r="C140" s="24">
        <v>-165.83007527993985</v>
      </c>
      <c r="D140" s="40">
        <f t="shared" si="2"/>
        <v>-1037.5311113960852</v>
      </c>
    </row>
    <row r="141" spans="1:4" x14ac:dyDescent="0.25">
      <c r="A141" s="5" t="s">
        <v>393</v>
      </c>
      <c r="B141" s="24">
        <v>0</v>
      </c>
      <c r="C141" s="24">
        <v>0</v>
      </c>
      <c r="D141" s="40">
        <f t="shared" si="2"/>
        <v>0</v>
      </c>
    </row>
    <row r="142" spans="1:4" x14ac:dyDescent="0.25">
      <c r="A142" s="5" t="s">
        <v>394</v>
      </c>
      <c r="B142" s="24">
        <v>0</v>
      </c>
      <c r="C142" s="24">
        <v>0</v>
      </c>
      <c r="D142" s="40">
        <f t="shared" si="2"/>
        <v>0</v>
      </c>
    </row>
    <row r="143" spans="1:4" x14ac:dyDescent="0.25">
      <c r="A143" s="5" t="s">
        <v>207</v>
      </c>
      <c r="B143" s="24">
        <v>-22471.971377969021</v>
      </c>
      <c r="C143" s="24">
        <v>-1206.6702644146628</v>
      </c>
      <c r="D143" s="40">
        <f t="shared" si="2"/>
        <v>-23678.641642383685</v>
      </c>
    </row>
    <row r="144" spans="1:4" x14ac:dyDescent="0.25">
      <c r="A144" s="5" t="s">
        <v>395</v>
      </c>
      <c r="B144" s="24">
        <v>0</v>
      </c>
      <c r="C144" s="24">
        <v>0</v>
      </c>
      <c r="D144" s="40">
        <f t="shared" si="2"/>
        <v>0</v>
      </c>
    </row>
    <row r="145" spans="1:4" x14ac:dyDescent="0.25">
      <c r="A145" s="5" t="s">
        <v>123</v>
      </c>
      <c r="B145" s="24">
        <v>0</v>
      </c>
      <c r="C145" s="24">
        <v>-174560.52201270993</v>
      </c>
      <c r="D145" s="40">
        <f t="shared" si="2"/>
        <v>-174560.52201270993</v>
      </c>
    </row>
    <row r="146" spans="1:4" x14ac:dyDescent="0.25">
      <c r="A146" s="5" t="s">
        <v>396</v>
      </c>
      <c r="B146" s="24">
        <v>0</v>
      </c>
      <c r="C146" s="24">
        <v>0</v>
      </c>
      <c r="D146" s="40">
        <f t="shared" si="2"/>
        <v>0</v>
      </c>
    </row>
    <row r="147" spans="1:4" x14ac:dyDescent="0.25">
      <c r="A147" s="5" t="s">
        <v>208</v>
      </c>
      <c r="B147" s="24">
        <v>-871.70103611614525</v>
      </c>
      <c r="C147" s="24">
        <v>-201.94774367734146</v>
      </c>
      <c r="D147" s="40">
        <f t="shared" si="2"/>
        <v>-1073.6487797934867</v>
      </c>
    </row>
    <row r="148" spans="1:4" x14ac:dyDescent="0.25">
      <c r="A148" s="5" t="s">
        <v>397</v>
      </c>
      <c r="B148" s="24">
        <v>-478.12454808139574</v>
      </c>
      <c r="C148" s="24">
        <v>-2854.1576296011644</v>
      </c>
      <c r="D148" s="40">
        <f t="shared" si="2"/>
        <v>-3332.2821776825604</v>
      </c>
    </row>
    <row r="149" spans="1:4" x14ac:dyDescent="0.25">
      <c r="A149" s="5" t="s">
        <v>269</v>
      </c>
      <c r="B149" s="24">
        <v>-293.90645170473346</v>
      </c>
      <c r="C149" s="24">
        <v>-10.020459457247707</v>
      </c>
      <c r="D149" s="40">
        <f t="shared" si="2"/>
        <v>-303.92691116198114</v>
      </c>
    </row>
    <row r="150" spans="1:4" x14ac:dyDescent="0.25">
      <c r="A150" s="5" t="s">
        <v>124</v>
      </c>
      <c r="B150" s="24">
        <v>-3663.5687471430792</v>
      </c>
      <c r="C150" s="24">
        <v>-296947.21201270993</v>
      </c>
      <c r="D150" s="40">
        <f t="shared" si="2"/>
        <v>-300610.78075985302</v>
      </c>
    </row>
    <row r="151" spans="1:4" x14ac:dyDescent="0.25">
      <c r="A151" s="5" t="s">
        <v>398</v>
      </c>
      <c r="B151" s="24">
        <v>0</v>
      </c>
      <c r="C151" s="24">
        <v>52.202370398835683</v>
      </c>
      <c r="D151" s="40">
        <f t="shared" si="2"/>
        <v>52.202370398835683</v>
      </c>
    </row>
    <row r="152" spans="1:4" x14ac:dyDescent="0.25">
      <c r="A152" s="5" t="s">
        <v>132</v>
      </c>
      <c r="B152" s="24">
        <v>0</v>
      </c>
      <c r="C152" s="24">
        <v>0</v>
      </c>
      <c r="D152" s="40">
        <f t="shared" si="2"/>
        <v>0</v>
      </c>
    </row>
    <row r="153" spans="1:4" x14ac:dyDescent="0.25">
      <c r="A153" s="5" t="s">
        <v>399</v>
      </c>
      <c r="B153" s="24">
        <v>0</v>
      </c>
      <c r="C153" s="24">
        <v>0</v>
      </c>
      <c r="D153" s="40">
        <f t="shared" si="2"/>
        <v>0</v>
      </c>
    </row>
    <row r="154" spans="1:4" x14ac:dyDescent="0.25">
      <c r="A154" s="5" t="s">
        <v>400</v>
      </c>
      <c r="B154" s="24">
        <v>0</v>
      </c>
      <c r="C154" s="24">
        <v>0</v>
      </c>
      <c r="D154" s="40">
        <f t="shared" si="2"/>
        <v>0</v>
      </c>
    </row>
    <row r="155" spans="1:4" x14ac:dyDescent="0.25">
      <c r="A155" s="5" t="s">
        <v>401</v>
      </c>
      <c r="B155" s="24">
        <v>0</v>
      </c>
      <c r="C155" s="24">
        <v>0</v>
      </c>
      <c r="D155" s="40">
        <f t="shared" si="2"/>
        <v>0</v>
      </c>
    </row>
    <row r="156" spans="1:4" x14ac:dyDescent="0.25">
      <c r="A156" s="5" t="s">
        <v>209</v>
      </c>
      <c r="B156" s="24">
        <v>0</v>
      </c>
      <c r="C156" s="24">
        <v>0</v>
      </c>
      <c r="D156" s="40">
        <f t="shared" si="2"/>
        <v>0</v>
      </c>
    </row>
    <row r="157" spans="1:4" x14ac:dyDescent="0.25">
      <c r="A157" s="5" t="s">
        <v>261</v>
      </c>
      <c r="B157" s="24">
        <v>-871.70103611614525</v>
      </c>
      <c r="C157" s="24">
        <v>-103.99874012598161</v>
      </c>
      <c r="D157" s="40">
        <f t="shared" si="2"/>
        <v>-975.69977624212686</v>
      </c>
    </row>
    <row r="158" spans="1:4" x14ac:dyDescent="0.25">
      <c r="A158" s="5" t="s">
        <v>402</v>
      </c>
      <c r="B158" s="24">
        <v>0</v>
      </c>
      <c r="C158" s="24">
        <v>0</v>
      </c>
      <c r="D158" s="40">
        <f t="shared" si="2"/>
        <v>0</v>
      </c>
    </row>
    <row r="159" spans="1:4" x14ac:dyDescent="0.25">
      <c r="A159" s="5" t="s">
        <v>478</v>
      </c>
      <c r="B159" s="24">
        <v>0</v>
      </c>
      <c r="C159" s="24">
        <v>0</v>
      </c>
      <c r="D159" s="40">
        <f t="shared" si="2"/>
        <v>0</v>
      </c>
    </row>
    <row r="160" spans="1:4" x14ac:dyDescent="0.25">
      <c r="A160" s="5" t="s">
        <v>403</v>
      </c>
      <c r="B160" s="24">
        <v>0</v>
      </c>
      <c r="C160" s="24">
        <v>0</v>
      </c>
      <c r="D160" s="40">
        <f t="shared" si="2"/>
        <v>0</v>
      </c>
    </row>
    <row r="161" spans="1:4" x14ac:dyDescent="0.25">
      <c r="A161" s="5" t="s">
        <v>404</v>
      </c>
      <c r="B161" s="24">
        <v>0</v>
      </c>
      <c r="C161" s="24">
        <v>0</v>
      </c>
      <c r="D161" s="40">
        <f t="shared" si="2"/>
        <v>0</v>
      </c>
    </row>
    <row r="162" spans="1:4" x14ac:dyDescent="0.25">
      <c r="A162" s="5" t="s">
        <v>128</v>
      </c>
      <c r="B162" s="24">
        <v>-101576.02890961729</v>
      </c>
      <c r="C162" s="24">
        <v>0</v>
      </c>
      <c r="D162" s="40">
        <f t="shared" si="2"/>
        <v>-101576.02890961729</v>
      </c>
    </row>
    <row r="163" spans="1:4" x14ac:dyDescent="0.25">
      <c r="A163" s="5" t="s">
        <v>405</v>
      </c>
      <c r="B163" s="24">
        <v>0</v>
      </c>
      <c r="C163" s="24">
        <v>0</v>
      </c>
      <c r="D163" s="40">
        <f t="shared" si="2"/>
        <v>0</v>
      </c>
    </row>
    <row r="164" spans="1:4" x14ac:dyDescent="0.25">
      <c r="A164" s="5" t="s">
        <v>406</v>
      </c>
      <c r="B164" s="24">
        <v>-631.32667720000643</v>
      </c>
      <c r="C164" s="24">
        <v>-2854.1576296011644</v>
      </c>
      <c r="D164" s="40">
        <f t="shared" si="2"/>
        <v>-3485.484306801171</v>
      </c>
    </row>
    <row r="165" spans="1:4" x14ac:dyDescent="0.25">
      <c r="A165" s="5" t="s">
        <v>526</v>
      </c>
      <c r="B165" s="24">
        <v>0</v>
      </c>
      <c r="C165" s="24">
        <v>-27290.211270479016</v>
      </c>
      <c r="D165" s="40">
        <f t="shared" si="2"/>
        <v>-27290.211270479016</v>
      </c>
    </row>
    <row r="166" spans="1:4" x14ac:dyDescent="0.25">
      <c r="A166" s="5" t="s">
        <v>114</v>
      </c>
      <c r="B166" s="24">
        <v>0</v>
      </c>
      <c r="C166" s="24">
        <v>-162252.20613478121</v>
      </c>
      <c r="D166" s="40">
        <f t="shared" si="2"/>
        <v>-162252.20613478121</v>
      </c>
    </row>
    <row r="167" spans="1:4" x14ac:dyDescent="0.25">
      <c r="A167" s="5" t="s">
        <v>115</v>
      </c>
      <c r="B167" s="24">
        <v>0</v>
      </c>
      <c r="C167" s="24">
        <v>-162252.20613478121</v>
      </c>
      <c r="D167" s="40">
        <f t="shared" si="2"/>
        <v>-162252.20613478121</v>
      </c>
    </row>
    <row r="168" spans="1:4" x14ac:dyDescent="0.25">
      <c r="A168" s="5" t="s">
        <v>264</v>
      </c>
      <c r="B168" s="24">
        <v>0</v>
      </c>
      <c r="C168" s="24">
        <v>0</v>
      </c>
      <c r="D168" s="40">
        <f t="shared" si="2"/>
        <v>0</v>
      </c>
    </row>
    <row r="169" spans="1:4" x14ac:dyDescent="0.25">
      <c r="A169" s="5" t="s">
        <v>116</v>
      </c>
      <c r="B169" s="24">
        <v>-631.32667720000643</v>
      </c>
      <c r="C169" s="24">
        <v>-162252.20613478121</v>
      </c>
      <c r="D169" s="40">
        <f t="shared" si="2"/>
        <v>-162883.53281198122</v>
      </c>
    </row>
    <row r="170" spans="1:4" x14ac:dyDescent="0.25">
      <c r="A170" s="5" t="s">
        <v>263</v>
      </c>
      <c r="B170" s="24">
        <v>0</v>
      </c>
      <c r="C170" s="24">
        <v>0</v>
      </c>
      <c r="D170" s="40">
        <f t="shared" si="2"/>
        <v>0</v>
      </c>
    </row>
    <row r="171" spans="1:4" x14ac:dyDescent="0.25">
      <c r="A171" s="5" t="s">
        <v>267</v>
      </c>
      <c r="B171" s="24">
        <v>-463.42974337956184</v>
      </c>
      <c r="C171" s="24">
        <v>-318.67979556906158</v>
      </c>
      <c r="D171" s="40">
        <f t="shared" si="2"/>
        <v>-782.10953894862337</v>
      </c>
    </row>
    <row r="172" spans="1:4" x14ac:dyDescent="0.25">
      <c r="A172" s="5" t="s">
        <v>117</v>
      </c>
      <c r="B172" s="24">
        <v>0</v>
      </c>
      <c r="C172" s="24">
        <v>-162252.20613478121</v>
      </c>
      <c r="D172" s="40">
        <f t="shared" si="2"/>
        <v>-162252.20613478121</v>
      </c>
    </row>
    <row r="173" spans="1:4" x14ac:dyDescent="0.25">
      <c r="A173" s="5" t="s">
        <v>118</v>
      </c>
      <c r="B173" s="24">
        <v>-293.90645170473346</v>
      </c>
      <c r="C173" s="24">
        <v>-162367.11471324789</v>
      </c>
      <c r="D173" s="40">
        <f t="shared" si="2"/>
        <v>-162661.02116495263</v>
      </c>
    </row>
    <row r="174" spans="1:4" x14ac:dyDescent="0.25">
      <c r="A174" s="5" t="s">
        <v>270</v>
      </c>
      <c r="B174" s="24">
        <v>-460.44226804066801</v>
      </c>
      <c r="C174" s="24">
        <v>-300.03060336447101</v>
      </c>
      <c r="D174" s="40">
        <f t="shared" si="2"/>
        <v>-760.47287140513902</v>
      </c>
    </row>
    <row r="175" spans="1:4" x14ac:dyDescent="0.25">
      <c r="A175" s="5" t="s">
        <v>129</v>
      </c>
      <c r="B175" s="24">
        <v>-101576.02890961729</v>
      </c>
      <c r="C175" s="24">
        <v>-125807.2707639584</v>
      </c>
      <c r="D175" s="40">
        <f t="shared" si="2"/>
        <v>-227383.29967357568</v>
      </c>
    </row>
    <row r="176" spans="1:4" x14ac:dyDescent="0.25">
      <c r="A176" s="5" t="s">
        <v>271</v>
      </c>
      <c r="B176" s="24">
        <v>-397.03423832420236</v>
      </c>
      <c r="C176" s="24">
        <v>-63.14094555312294</v>
      </c>
      <c r="D176" s="40">
        <f t="shared" si="2"/>
        <v>-460.17518387732531</v>
      </c>
    </row>
    <row r="177" spans="1:4" x14ac:dyDescent="0.25">
      <c r="A177" s="5" t="s">
        <v>266</v>
      </c>
      <c r="B177" s="24">
        <v>-871.70103611614525</v>
      </c>
      <c r="C177" s="24">
        <v>-259.4545446205849</v>
      </c>
      <c r="D177" s="40">
        <f t="shared" si="2"/>
        <v>-1131.1555807367301</v>
      </c>
    </row>
    <row r="178" spans="1:4" x14ac:dyDescent="0.25">
      <c r="A178" s="5" t="s">
        <v>272</v>
      </c>
      <c r="B178" s="24">
        <v>0</v>
      </c>
      <c r="C178" s="24">
        <v>0</v>
      </c>
      <c r="D178" s="40">
        <f t="shared" si="2"/>
        <v>0</v>
      </c>
    </row>
    <row r="179" spans="1:4" x14ac:dyDescent="0.25">
      <c r="A179" s="5" t="s">
        <v>273</v>
      </c>
      <c r="B179" s="24">
        <v>-407.35389753740986</v>
      </c>
      <c r="C179" s="24">
        <v>-233.45605552248662</v>
      </c>
      <c r="D179" s="40">
        <f t="shared" si="2"/>
        <v>-640.80995305989654</v>
      </c>
    </row>
    <row r="180" spans="1:4" x14ac:dyDescent="0.25">
      <c r="A180" s="5" t="s">
        <v>96</v>
      </c>
      <c r="B180" s="24">
        <v>-93007.563455937969</v>
      </c>
      <c r="C180" s="24">
        <v>0</v>
      </c>
      <c r="D180" s="40">
        <f t="shared" si="2"/>
        <v>-93007.563455937969</v>
      </c>
    </row>
    <row r="181" spans="1:4" x14ac:dyDescent="0.25">
      <c r="A181" s="5" t="s">
        <v>72</v>
      </c>
      <c r="B181" s="24">
        <v>-1488.5155339535065</v>
      </c>
      <c r="C181" s="24">
        <v>-12231.023387638937</v>
      </c>
      <c r="D181" s="40">
        <f t="shared" si="2"/>
        <v>-13719.538921592444</v>
      </c>
    </row>
    <row r="182" spans="1:4" x14ac:dyDescent="0.25">
      <c r="A182" s="5" t="s">
        <v>146</v>
      </c>
      <c r="B182" s="24">
        <v>-71512.513398890515</v>
      </c>
      <c r="C182" s="24">
        <v>-521.88396405061019</v>
      </c>
      <c r="D182" s="40">
        <f t="shared" si="2"/>
        <v>-72034.397362941119</v>
      </c>
    </row>
    <row r="183" spans="1:4" x14ac:dyDescent="0.25">
      <c r="A183" s="5" t="s">
        <v>149</v>
      </c>
      <c r="B183" s="24">
        <v>-12093.689998451542</v>
      </c>
      <c r="C183" s="24">
        <v>-1044.5463029711898</v>
      </c>
      <c r="D183" s="40">
        <f t="shared" si="2"/>
        <v>-13138.236301422732</v>
      </c>
    </row>
    <row r="184" spans="1:4" x14ac:dyDescent="0.25">
      <c r="A184" s="5" t="s">
        <v>73</v>
      </c>
      <c r="B184" s="24">
        <v>-18921.337942344409</v>
      </c>
      <c r="C184" s="24">
        <v>-12396.517738324612</v>
      </c>
      <c r="D184" s="40">
        <f t="shared" si="2"/>
        <v>-31317.855680669021</v>
      </c>
    </row>
    <row r="185" spans="1:4" x14ac:dyDescent="0.25">
      <c r="A185" s="5" t="s">
        <v>12</v>
      </c>
      <c r="B185" s="24">
        <v>-10909.197176826399</v>
      </c>
      <c r="C185" s="24">
        <v>-1914.2458465387483</v>
      </c>
      <c r="D185" s="40">
        <f t="shared" si="2"/>
        <v>-12823.443023365147</v>
      </c>
    </row>
    <row r="186" spans="1:4" x14ac:dyDescent="0.25">
      <c r="A186" s="5" t="s">
        <v>17</v>
      </c>
      <c r="B186" s="24">
        <v>-8069.6805495393755</v>
      </c>
      <c r="C186" s="24">
        <v>-1261.9822272805523</v>
      </c>
      <c r="D186" s="40">
        <f t="shared" si="2"/>
        <v>-9331.6627768199287</v>
      </c>
    </row>
    <row r="187" spans="1:4" x14ac:dyDescent="0.25">
      <c r="A187" s="5" t="s">
        <v>186</v>
      </c>
      <c r="B187" s="24">
        <v>-45916.592588386957</v>
      </c>
      <c r="C187" s="24">
        <v>0</v>
      </c>
      <c r="D187" s="40">
        <f t="shared" si="2"/>
        <v>-45916.592588386957</v>
      </c>
    </row>
    <row r="188" spans="1:4" x14ac:dyDescent="0.25">
      <c r="A188" s="5" t="s">
        <v>19</v>
      </c>
      <c r="B188" s="24">
        <v>0</v>
      </c>
      <c r="C188" s="24">
        <v>0</v>
      </c>
      <c r="D188" s="40">
        <f t="shared" si="2"/>
        <v>0</v>
      </c>
    </row>
    <row r="189" spans="1:4" x14ac:dyDescent="0.25">
      <c r="A189" s="5" t="s">
        <v>8</v>
      </c>
      <c r="B189" s="24">
        <v>0</v>
      </c>
      <c r="C189" s="24">
        <v>0</v>
      </c>
      <c r="D189" s="40">
        <f t="shared" si="2"/>
        <v>0</v>
      </c>
    </row>
    <row r="190" spans="1:4" x14ac:dyDescent="0.25">
      <c r="A190" s="5" t="s">
        <v>260</v>
      </c>
      <c r="B190" s="24">
        <v>-750.92133198282011</v>
      </c>
      <c r="C190" s="24">
        <v>-171.15046183564343</v>
      </c>
      <c r="D190" s="40">
        <f t="shared" si="2"/>
        <v>-922.07179381846356</v>
      </c>
    </row>
    <row r="191" spans="1:4" x14ac:dyDescent="0.25">
      <c r="A191" s="5" t="s">
        <v>133</v>
      </c>
      <c r="B191" s="24">
        <v>0</v>
      </c>
      <c r="C191" s="24">
        <v>-1238034.9881898176</v>
      </c>
      <c r="D191" s="40">
        <f t="shared" si="2"/>
        <v>-1238034.9881898176</v>
      </c>
    </row>
    <row r="192" spans="1:4" x14ac:dyDescent="0.25">
      <c r="A192" s="5" t="s">
        <v>57</v>
      </c>
      <c r="B192" s="24">
        <v>0</v>
      </c>
      <c r="C192" s="24">
        <v>0</v>
      </c>
      <c r="D192" s="40">
        <f t="shared" si="2"/>
        <v>0</v>
      </c>
    </row>
    <row r="193" spans="1:4" x14ac:dyDescent="0.25">
      <c r="A193" s="5" t="s">
        <v>98</v>
      </c>
      <c r="B193" s="24">
        <v>-9266.6257464027058</v>
      </c>
      <c r="C193" s="24">
        <v>-4180.4404923716347</v>
      </c>
      <c r="D193" s="40">
        <f t="shared" si="2"/>
        <v>-13447.06623877434</v>
      </c>
    </row>
    <row r="194" spans="1:4" x14ac:dyDescent="0.25">
      <c r="A194" s="5" t="s">
        <v>210</v>
      </c>
      <c r="B194" s="24">
        <v>0</v>
      </c>
      <c r="C194" s="24">
        <v>0</v>
      </c>
      <c r="D194" s="40">
        <f t="shared" si="2"/>
        <v>0</v>
      </c>
    </row>
    <row r="195" spans="1:4" x14ac:dyDescent="0.25">
      <c r="A195" s="5" t="s">
        <v>139</v>
      </c>
      <c r="B195" s="24">
        <v>-95212.029740784157</v>
      </c>
      <c r="C195" s="24">
        <v>-1838864.4687750835</v>
      </c>
      <c r="D195" s="40">
        <f t="shared" si="2"/>
        <v>-1934076.4985158676</v>
      </c>
    </row>
    <row r="196" spans="1:4" x14ac:dyDescent="0.25">
      <c r="A196" s="5" t="s">
        <v>94</v>
      </c>
      <c r="B196" s="24">
        <v>-29435.525079046067</v>
      </c>
      <c r="C196" s="24">
        <v>-77476.11700430022</v>
      </c>
      <c r="D196" s="40">
        <f t="shared" si="2"/>
        <v>-106911.64208334629</v>
      </c>
    </row>
    <row r="197" spans="1:4" x14ac:dyDescent="0.25">
      <c r="A197" s="5" t="s">
        <v>141</v>
      </c>
      <c r="B197" s="24">
        <v>-22963.855829869946</v>
      </c>
      <c r="C197" s="24">
        <v>-2175162.5392304887</v>
      </c>
      <c r="D197" s="40">
        <f t="shared" si="2"/>
        <v>-2198126.3950603586</v>
      </c>
    </row>
    <row r="198" spans="1:4" x14ac:dyDescent="0.25">
      <c r="A198" s="5" t="s">
        <v>585</v>
      </c>
      <c r="B198" s="24">
        <v>0</v>
      </c>
      <c r="C198" s="24">
        <v>-234.25920576810122</v>
      </c>
      <c r="D198" s="40">
        <f t="shared" si="2"/>
        <v>-234.25920576810122</v>
      </c>
    </row>
    <row r="199" spans="1:4" x14ac:dyDescent="0.25">
      <c r="A199" s="5" t="s">
        <v>134</v>
      </c>
      <c r="B199" s="24">
        <v>-631.32667720000643</v>
      </c>
      <c r="C199" s="24">
        <v>-1274619.2029324777</v>
      </c>
      <c r="D199" s="40">
        <f t="shared" si="2"/>
        <v>-1275250.5296096776</v>
      </c>
    </row>
    <row r="200" spans="1:4" x14ac:dyDescent="0.25">
      <c r="A200" s="5" t="s">
        <v>211</v>
      </c>
      <c r="B200" s="24">
        <v>-871.70103611614525</v>
      </c>
      <c r="C200" s="24">
        <v>-65.610484332818302</v>
      </c>
      <c r="D200" s="40">
        <f t="shared" si="2"/>
        <v>-937.31152044896351</v>
      </c>
    </row>
    <row r="201" spans="1:4" x14ac:dyDescent="0.25">
      <c r="A201" s="5" t="s">
        <v>274</v>
      </c>
      <c r="B201" s="24">
        <v>-636.56739097705224</v>
      </c>
      <c r="C201" s="24">
        <v>-4.509684637527557</v>
      </c>
      <c r="D201" s="40">
        <f t="shared" si="2"/>
        <v>-641.07707561457983</v>
      </c>
    </row>
    <row r="202" spans="1:4" x14ac:dyDescent="0.25">
      <c r="A202" s="5" t="s">
        <v>280</v>
      </c>
      <c r="B202" s="24">
        <v>0</v>
      </c>
      <c r="C202" s="24">
        <v>0</v>
      </c>
      <c r="D202" s="40">
        <f t="shared" si="2"/>
        <v>0</v>
      </c>
    </row>
    <row r="203" spans="1:4" x14ac:dyDescent="0.25">
      <c r="A203" s="5" t="s">
        <v>554</v>
      </c>
      <c r="B203" s="24">
        <v>0</v>
      </c>
      <c r="C203" s="24">
        <v>0</v>
      </c>
      <c r="D203" s="40">
        <f t="shared" ref="D203:D266" si="3">SUM(B203,C203)</f>
        <v>0</v>
      </c>
    </row>
    <row r="204" spans="1:4" x14ac:dyDescent="0.25">
      <c r="A204" s="5" t="s">
        <v>212</v>
      </c>
      <c r="B204" s="24">
        <v>-3304.1004361797409</v>
      </c>
      <c r="C204" s="24">
        <v>-194.64228299955832</v>
      </c>
      <c r="D204" s="40">
        <f t="shared" si="3"/>
        <v>-3498.742719179299</v>
      </c>
    </row>
    <row r="205" spans="1:4" x14ac:dyDescent="0.25">
      <c r="A205" s="5" t="s">
        <v>281</v>
      </c>
      <c r="B205" s="24">
        <v>-576.05395648284696</v>
      </c>
      <c r="C205" s="24">
        <v>-412.91466871334131</v>
      </c>
      <c r="D205" s="40">
        <f t="shared" si="3"/>
        <v>-988.96862519618821</v>
      </c>
    </row>
    <row r="206" spans="1:4" x14ac:dyDescent="0.25">
      <c r="A206" s="5" t="s">
        <v>81</v>
      </c>
      <c r="B206" s="24">
        <v>-11115.317226625826</v>
      </c>
      <c r="C206" s="24">
        <v>-4187.9338115202418</v>
      </c>
      <c r="D206" s="40">
        <f t="shared" si="3"/>
        <v>-15303.251038146067</v>
      </c>
    </row>
    <row r="207" spans="1:4" x14ac:dyDescent="0.25">
      <c r="A207" s="5" t="s">
        <v>99</v>
      </c>
      <c r="B207" s="24">
        <v>-10707.087884247152</v>
      </c>
      <c r="C207" s="24">
        <v>-45413.241777011455</v>
      </c>
      <c r="D207" s="40">
        <f t="shared" si="3"/>
        <v>-56120.329661258605</v>
      </c>
    </row>
    <row r="208" spans="1:4" x14ac:dyDescent="0.25">
      <c r="A208" s="5" t="s">
        <v>213</v>
      </c>
      <c r="B208" s="24">
        <v>0</v>
      </c>
      <c r="C208" s="24">
        <v>0</v>
      </c>
      <c r="D208" s="40">
        <f t="shared" si="3"/>
        <v>0</v>
      </c>
    </row>
    <row r="209" spans="1:4" x14ac:dyDescent="0.25">
      <c r="A209" s="5" t="s">
        <v>65</v>
      </c>
      <c r="B209" s="24">
        <v>-16831.797218672993</v>
      </c>
      <c r="C209" s="24">
        <v>-5212.7022487366376</v>
      </c>
      <c r="D209" s="40">
        <f t="shared" si="3"/>
        <v>-22044.499467409631</v>
      </c>
    </row>
    <row r="210" spans="1:4" x14ac:dyDescent="0.25">
      <c r="A210" s="5" t="s">
        <v>265</v>
      </c>
      <c r="B210" s="24">
        <v>-747.81551680264647</v>
      </c>
      <c r="C210" s="24">
        <v>-471.11555739703317</v>
      </c>
      <c r="D210" s="40">
        <f t="shared" si="3"/>
        <v>-1218.9310741996796</v>
      </c>
    </row>
    <row r="211" spans="1:4" x14ac:dyDescent="0.25">
      <c r="A211" s="5" t="s">
        <v>587</v>
      </c>
      <c r="B211" s="24">
        <v>0</v>
      </c>
      <c r="C211" s="24">
        <v>-234.25920576810122</v>
      </c>
      <c r="D211" s="40">
        <f t="shared" si="3"/>
        <v>-234.25920576810122</v>
      </c>
    </row>
    <row r="212" spans="1:4" x14ac:dyDescent="0.25">
      <c r="A212" s="5" t="s">
        <v>353</v>
      </c>
      <c r="B212" s="24">
        <v>-507.44115788650765</v>
      </c>
      <c r="C212" s="24">
        <v>-327.20633330821391</v>
      </c>
      <c r="D212" s="40">
        <f t="shared" si="3"/>
        <v>-834.64749119472162</v>
      </c>
    </row>
    <row r="213" spans="1:4" x14ac:dyDescent="0.25">
      <c r="A213" s="5" t="s">
        <v>588</v>
      </c>
      <c r="B213" s="24">
        <v>0</v>
      </c>
      <c r="C213" s="24">
        <v>-22297.767007091763</v>
      </c>
      <c r="D213" s="40">
        <f t="shared" si="3"/>
        <v>-22297.767007091763</v>
      </c>
    </row>
    <row r="214" spans="1:4" x14ac:dyDescent="0.25">
      <c r="A214" s="5" t="s">
        <v>160</v>
      </c>
      <c r="B214" s="24">
        <v>0</v>
      </c>
      <c r="C214" s="24">
        <v>-624.69121538160323</v>
      </c>
      <c r="D214" s="40">
        <f t="shared" si="3"/>
        <v>-624.69121538160323</v>
      </c>
    </row>
    <row r="215" spans="1:4" x14ac:dyDescent="0.25">
      <c r="A215" s="5" t="s">
        <v>84</v>
      </c>
      <c r="B215" s="24">
        <v>-11005.684924097461</v>
      </c>
      <c r="C215" s="24">
        <v>-13263.152981717523</v>
      </c>
      <c r="D215" s="40">
        <f t="shared" si="3"/>
        <v>-24268.837905814984</v>
      </c>
    </row>
    <row r="216" spans="1:4" x14ac:dyDescent="0.25">
      <c r="A216" s="5" t="s">
        <v>83</v>
      </c>
      <c r="B216" s="24">
        <v>-11060.212307340298</v>
      </c>
      <c r="C216" s="24">
        <v>-18629.920432740855</v>
      </c>
      <c r="D216" s="40">
        <f t="shared" si="3"/>
        <v>-29690.132740081153</v>
      </c>
    </row>
    <row r="217" spans="1:4" x14ac:dyDescent="0.25">
      <c r="A217" s="5" t="s">
        <v>140</v>
      </c>
      <c r="B217" s="24">
        <v>-101576.02890961729</v>
      </c>
      <c r="C217" s="24">
        <v>-2534920.782837355</v>
      </c>
      <c r="D217" s="40">
        <f t="shared" si="3"/>
        <v>-2636496.8117469721</v>
      </c>
    </row>
    <row r="218" spans="1:4" x14ac:dyDescent="0.25">
      <c r="A218" s="5" t="s">
        <v>283</v>
      </c>
      <c r="B218" s="24">
        <v>-576.05395648284696</v>
      </c>
      <c r="C218" s="24">
        <v>-234.25920576810122</v>
      </c>
      <c r="D218" s="40">
        <f t="shared" si="3"/>
        <v>-810.31316225094815</v>
      </c>
    </row>
    <row r="219" spans="1:4" x14ac:dyDescent="0.25">
      <c r="A219" s="5" t="s">
        <v>13</v>
      </c>
      <c r="B219" s="24">
        <v>-11060.254257698207</v>
      </c>
      <c r="C219" s="24">
        <v>-908.02180751662297</v>
      </c>
      <c r="D219" s="40">
        <f t="shared" si="3"/>
        <v>-11968.27606521483</v>
      </c>
    </row>
    <row r="220" spans="1:4" x14ac:dyDescent="0.25">
      <c r="A220" s="5" t="s">
        <v>88</v>
      </c>
      <c r="B220" s="24">
        <v>-11115.568928773273</v>
      </c>
      <c r="C220" s="24">
        <v>-21870.48200582233</v>
      </c>
      <c r="D220" s="40">
        <f t="shared" si="3"/>
        <v>-32986.050934595602</v>
      </c>
    </row>
    <row r="221" spans="1:4" x14ac:dyDescent="0.25">
      <c r="A221" s="5" t="s">
        <v>67</v>
      </c>
      <c r="B221" s="24">
        <v>-11060.338158414021</v>
      </c>
      <c r="C221" s="24">
        <v>-1937.4918996659053</v>
      </c>
      <c r="D221" s="40">
        <f t="shared" si="3"/>
        <v>-12997.830058079926</v>
      </c>
    </row>
    <row r="222" spans="1:4" x14ac:dyDescent="0.25">
      <c r="A222" s="5" t="s">
        <v>157</v>
      </c>
      <c r="B222" s="24">
        <v>-15403.340313885046</v>
      </c>
      <c r="C222" s="24">
        <v>0</v>
      </c>
      <c r="D222" s="40">
        <f t="shared" si="3"/>
        <v>-15403.340313885046</v>
      </c>
    </row>
    <row r="223" spans="1:4" x14ac:dyDescent="0.25">
      <c r="A223" s="5" t="s">
        <v>175</v>
      </c>
      <c r="B223" s="24">
        <v>-9054.6649531092553</v>
      </c>
      <c r="C223" s="24">
        <v>0</v>
      </c>
      <c r="D223" s="40">
        <f t="shared" si="3"/>
        <v>-9054.6649531092553</v>
      </c>
    </row>
    <row r="224" spans="1:4" x14ac:dyDescent="0.25">
      <c r="A224" s="5" t="s">
        <v>187</v>
      </c>
      <c r="B224" s="24">
        <v>-9974.1902382764529</v>
      </c>
      <c r="C224" s="24">
        <v>0</v>
      </c>
      <c r="D224" s="40">
        <f t="shared" si="3"/>
        <v>-9974.1902382764529</v>
      </c>
    </row>
    <row r="225" spans="1:4" x14ac:dyDescent="0.25">
      <c r="A225" s="5" t="s">
        <v>190</v>
      </c>
      <c r="B225" s="24">
        <v>-85675.105614259242</v>
      </c>
      <c r="C225" s="24">
        <v>0</v>
      </c>
      <c r="D225" s="40">
        <f t="shared" si="3"/>
        <v>-85675.105614259242</v>
      </c>
    </row>
    <row r="226" spans="1:4" x14ac:dyDescent="0.25">
      <c r="A226" s="5" t="s">
        <v>191</v>
      </c>
      <c r="B226" s="24">
        <v>-3311.990986366493</v>
      </c>
      <c r="C226" s="24">
        <v>0</v>
      </c>
      <c r="D226" s="40">
        <f t="shared" si="3"/>
        <v>-3311.990986366493</v>
      </c>
    </row>
    <row r="227" spans="1:4" x14ac:dyDescent="0.25">
      <c r="A227" s="5" t="s">
        <v>161</v>
      </c>
      <c r="B227" s="24">
        <v>-631.32667720000643</v>
      </c>
      <c r="C227" s="24">
        <v>0</v>
      </c>
      <c r="D227" s="40">
        <f t="shared" si="3"/>
        <v>-631.32667720000643</v>
      </c>
    </row>
    <row r="228" spans="1:4" x14ac:dyDescent="0.25">
      <c r="A228" s="5" t="s">
        <v>166</v>
      </c>
      <c r="B228" s="24">
        <v>-8558.1893289989275</v>
      </c>
      <c r="C228" s="24">
        <v>0</v>
      </c>
      <c r="D228" s="40">
        <f t="shared" si="3"/>
        <v>-8558.1893289989275</v>
      </c>
    </row>
    <row r="229" spans="1:4" x14ac:dyDescent="0.25">
      <c r="A229" s="5" t="s">
        <v>177</v>
      </c>
      <c r="B229" s="24">
        <v>-8558.1893289989275</v>
      </c>
      <c r="C229" s="24">
        <v>0</v>
      </c>
      <c r="D229" s="40">
        <f t="shared" si="3"/>
        <v>-8558.1893289989275</v>
      </c>
    </row>
    <row r="230" spans="1:4" x14ac:dyDescent="0.25">
      <c r="A230" s="5" t="s">
        <v>148</v>
      </c>
      <c r="B230" s="24">
        <v>-8013.3765792881677</v>
      </c>
      <c r="C230" s="24">
        <v>0</v>
      </c>
      <c r="D230" s="40">
        <f t="shared" si="3"/>
        <v>-8013.3765792881677</v>
      </c>
    </row>
    <row r="231" spans="1:4" x14ac:dyDescent="0.25">
      <c r="A231" s="5" t="s">
        <v>182</v>
      </c>
      <c r="B231" s="24">
        <v>-9054.6649531092553</v>
      </c>
      <c r="C231" s="24">
        <v>0</v>
      </c>
      <c r="D231" s="40">
        <f t="shared" si="3"/>
        <v>-9054.6649531092553</v>
      </c>
    </row>
    <row r="232" spans="1:4" x14ac:dyDescent="0.25">
      <c r="A232" s="5" t="s">
        <v>196</v>
      </c>
      <c r="B232" s="24">
        <v>-8558.1893289989275</v>
      </c>
      <c r="C232" s="24">
        <v>0</v>
      </c>
      <c r="D232" s="40">
        <f t="shared" si="3"/>
        <v>-8558.1893289989275</v>
      </c>
    </row>
    <row r="233" spans="1:4" x14ac:dyDescent="0.25">
      <c r="A233" s="5" t="s">
        <v>197</v>
      </c>
      <c r="B233" s="24">
        <v>-12322.779154450671</v>
      </c>
      <c r="C233" s="24">
        <v>0</v>
      </c>
      <c r="D233" s="40">
        <f t="shared" si="3"/>
        <v>-12322.779154450671</v>
      </c>
    </row>
    <row r="234" spans="1:4" x14ac:dyDescent="0.25">
      <c r="A234" s="5" t="s">
        <v>375</v>
      </c>
      <c r="B234" s="24">
        <v>0</v>
      </c>
      <c r="C234" s="24">
        <v>0</v>
      </c>
      <c r="D234" s="40">
        <f t="shared" si="3"/>
        <v>0</v>
      </c>
    </row>
    <row r="235" spans="1:4" x14ac:dyDescent="0.25">
      <c r="A235" s="5" t="s">
        <v>143</v>
      </c>
      <c r="B235" s="24">
        <v>-15860.53011501</v>
      </c>
      <c r="C235" s="24">
        <v>0</v>
      </c>
      <c r="D235" s="40">
        <f t="shared" si="3"/>
        <v>-15860.53011501</v>
      </c>
    </row>
    <row r="236" spans="1:4" x14ac:dyDescent="0.25">
      <c r="A236" s="5" t="s">
        <v>170</v>
      </c>
      <c r="B236" s="24">
        <v>-3605.6264973019806</v>
      </c>
      <c r="C236" s="24">
        <v>0</v>
      </c>
      <c r="D236" s="40">
        <f t="shared" si="3"/>
        <v>-3605.6264973019806</v>
      </c>
    </row>
    <row r="237" spans="1:4" x14ac:dyDescent="0.25">
      <c r="A237" s="5" t="s">
        <v>172</v>
      </c>
      <c r="B237" s="24">
        <v>-2815.2139846393388</v>
      </c>
      <c r="C237" s="24">
        <v>0</v>
      </c>
      <c r="D237" s="40">
        <f t="shared" si="3"/>
        <v>-2815.2139846393388</v>
      </c>
    </row>
    <row r="238" spans="1:4" x14ac:dyDescent="0.25">
      <c r="A238" s="5" t="s">
        <v>193</v>
      </c>
      <c r="B238" s="24">
        <v>-2265.0878366207135</v>
      </c>
      <c r="C238" s="24">
        <v>0</v>
      </c>
      <c r="D238" s="40">
        <f t="shared" si="3"/>
        <v>-2265.0878366207135</v>
      </c>
    </row>
    <row r="239" spans="1:4" x14ac:dyDescent="0.25">
      <c r="A239" s="5" t="s">
        <v>363</v>
      </c>
      <c r="B239" s="24">
        <v>0</v>
      </c>
      <c r="C239" s="24">
        <v>0</v>
      </c>
      <c r="D239" s="40">
        <f t="shared" si="3"/>
        <v>0</v>
      </c>
    </row>
    <row r="240" spans="1:4" x14ac:dyDescent="0.25">
      <c r="A240" s="5" t="s">
        <v>379</v>
      </c>
      <c r="B240" s="24">
        <v>-631.32667720000643</v>
      </c>
      <c r="C240" s="24">
        <v>0</v>
      </c>
      <c r="D240" s="40">
        <f t="shared" si="3"/>
        <v>-631.32667720000643</v>
      </c>
    </row>
    <row r="241" spans="1:4" x14ac:dyDescent="0.25">
      <c r="A241" s="5" t="s">
        <v>352</v>
      </c>
      <c r="B241" s="24">
        <v>0</v>
      </c>
      <c r="C241" s="24">
        <v>0</v>
      </c>
      <c r="D241" s="40">
        <f t="shared" si="3"/>
        <v>0</v>
      </c>
    </row>
    <row r="242" spans="1:4" x14ac:dyDescent="0.25">
      <c r="A242" s="5" t="s">
        <v>165</v>
      </c>
      <c r="B242" s="24">
        <v>-2470.7154834747244</v>
      </c>
      <c r="C242" s="24">
        <v>0</v>
      </c>
      <c r="D242" s="40">
        <f t="shared" si="3"/>
        <v>-2470.7154834747244</v>
      </c>
    </row>
    <row r="243" spans="1:4" x14ac:dyDescent="0.25">
      <c r="A243" s="5" t="s">
        <v>168</v>
      </c>
      <c r="B243" s="24">
        <v>-8595.5102137775666</v>
      </c>
      <c r="C243" s="24">
        <v>0</v>
      </c>
      <c r="D243" s="40">
        <f t="shared" si="3"/>
        <v>-8595.5102137775666</v>
      </c>
    </row>
    <row r="244" spans="1:4" x14ac:dyDescent="0.25">
      <c r="A244" s="5" t="s">
        <v>173</v>
      </c>
      <c r="B244" s="24">
        <v>-9856.4348265702902</v>
      </c>
      <c r="C244" s="24">
        <v>0</v>
      </c>
      <c r="D244" s="40">
        <f t="shared" si="3"/>
        <v>-9856.4348265702902</v>
      </c>
    </row>
    <row r="245" spans="1:4" x14ac:dyDescent="0.25">
      <c r="A245" s="5" t="s">
        <v>178</v>
      </c>
      <c r="B245" s="24">
        <v>-28202.595055491507</v>
      </c>
      <c r="C245" s="24">
        <v>0</v>
      </c>
      <c r="D245" s="40">
        <f t="shared" si="3"/>
        <v>-28202.595055491507</v>
      </c>
    </row>
    <row r="246" spans="1:4" x14ac:dyDescent="0.25">
      <c r="A246" s="5" t="s">
        <v>180</v>
      </c>
      <c r="B246" s="24">
        <v>-3294.42244254348</v>
      </c>
      <c r="C246" s="24">
        <v>0</v>
      </c>
      <c r="D246" s="40">
        <f t="shared" si="3"/>
        <v>-3294.42244254348</v>
      </c>
    </row>
    <row r="247" spans="1:4" x14ac:dyDescent="0.25">
      <c r="A247" s="5" t="s">
        <v>152</v>
      </c>
      <c r="B247" s="24">
        <v>0</v>
      </c>
      <c r="C247" s="24">
        <v>0</v>
      </c>
      <c r="D247" s="40">
        <f t="shared" si="3"/>
        <v>0</v>
      </c>
    </row>
    <row r="248" spans="1:4" x14ac:dyDescent="0.25">
      <c r="A248" s="5" t="s">
        <v>185</v>
      </c>
      <c r="B248" s="24">
        <v>0</v>
      </c>
      <c r="C248" s="24">
        <v>0</v>
      </c>
      <c r="D248" s="40">
        <f t="shared" si="3"/>
        <v>0</v>
      </c>
    </row>
    <row r="249" spans="1:4" x14ac:dyDescent="0.25">
      <c r="A249" s="5" t="s">
        <v>158</v>
      </c>
      <c r="B249" s="24">
        <v>-97234.423282666554</v>
      </c>
      <c r="C249" s="24">
        <v>0</v>
      </c>
      <c r="D249" s="40">
        <f t="shared" si="3"/>
        <v>-97234.423282666554</v>
      </c>
    </row>
    <row r="250" spans="1:4" x14ac:dyDescent="0.25">
      <c r="A250" s="5" t="s">
        <v>162</v>
      </c>
      <c r="B250" s="24">
        <v>-28217.616393335222</v>
      </c>
      <c r="C250" s="24">
        <v>0</v>
      </c>
      <c r="D250" s="40">
        <f t="shared" si="3"/>
        <v>-28217.616393335222</v>
      </c>
    </row>
    <row r="251" spans="1:4" x14ac:dyDescent="0.25">
      <c r="A251" s="5" t="s">
        <v>199</v>
      </c>
      <c r="B251" s="24">
        <v>-3032.4568290422371</v>
      </c>
      <c r="C251" s="24">
        <v>0</v>
      </c>
      <c r="D251" s="40">
        <f t="shared" si="3"/>
        <v>-3032.4568290422371</v>
      </c>
    </row>
    <row r="252" spans="1:4" x14ac:dyDescent="0.25">
      <c r="A252" s="5" t="s">
        <v>171</v>
      </c>
      <c r="B252" s="24">
        <v>-8999.392232392096</v>
      </c>
      <c r="C252" s="24">
        <v>0</v>
      </c>
      <c r="D252" s="40">
        <f t="shared" si="3"/>
        <v>-8999.392232392096</v>
      </c>
    </row>
    <row r="253" spans="1:4" x14ac:dyDescent="0.25">
      <c r="A253" s="5" t="s">
        <v>145</v>
      </c>
      <c r="B253" s="24">
        <v>-631.32667720000643</v>
      </c>
      <c r="C253" s="24">
        <v>0</v>
      </c>
      <c r="D253" s="40">
        <f t="shared" si="3"/>
        <v>-631.32667720000643</v>
      </c>
    </row>
    <row r="254" spans="1:4" x14ac:dyDescent="0.25">
      <c r="A254" s="5" t="s">
        <v>176</v>
      </c>
      <c r="B254" s="24">
        <v>-17323.818651180442</v>
      </c>
      <c r="C254" s="24">
        <v>0</v>
      </c>
      <c r="D254" s="40">
        <f t="shared" si="3"/>
        <v>-17323.818651180442</v>
      </c>
    </row>
    <row r="255" spans="1:4" x14ac:dyDescent="0.25">
      <c r="A255" s="5" t="s">
        <v>150</v>
      </c>
      <c r="B255" s="24">
        <v>-631.32667720000643</v>
      </c>
      <c r="C255" s="24">
        <v>0</v>
      </c>
      <c r="D255" s="40">
        <f t="shared" si="3"/>
        <v>-631.32667720000643</v>
      </c>
    </row>
    <row r="256" spans="1:4" x14ac:dyDescent="0.25">
      <c r="A256" s="5" t="s">
        <v>153</v>
      </c>
      <c r="B256" s="24">
        <v>-631.32667720000643</v>
      </c>
      <c r="C256" s="24">
        <v>0</v>
      </c>
      <c r="D256" s="40">
        <f t="shared" si="3"/>
        <v>-631.32667720000643</v>
      </c>
    </row>
    <row r="257" spans="1:4" x14ac:dyDescent="0.25">
      <c r="A257" s="5" t="s">
        <v>154</v>
      </c>
      <c r="B257" s="24">
        <v>-86988.771946071167</v>
      </c>
      <c r="C257" s="24">
        <v>0</v>
      </c>
      <c r="D257" s="40">
        <f t="shared" si="3"/>
        <v>-86988.771946071167</v>
      </c>
    </row>
    <row r="258" spans="1:4" x14ac:dyDescent="0.25">
      <c r="A258" s="5" t="s">
        <v>155</v>
      </c>
      <c r="B258" s="24">
        <v>-631.32667720000643</v>
      </c>
      <c r="C258" s="24">
        <v>0</v>
      </c>
      <c r="D258" s="40">
        <f t="shared" si="3"/>
        <v>-631.32667720000643</v>
      </c>
    </row>
    <row r="259" spans="1:4" x14ac:dyDescent="0.25">
      <c r="A259" s="5" t="s">
        <v>184</v>
      </c>
      <c r="B259" s="24">
        <v>-22752.402515383899</v>
      </c>
      <c r="C259" s="24">
        <v>0</v>
      </c>
      <c r="D259" s="40">
        <f t="shared" si="3"/>
        <v>-22752.402515383899</v>
      </c>
    </row>
    <row r="260" spans="1:4" x14ac:dyDescent="0.25">
      <c r="A260" s="5" t="s">
        <v>189</v>
      </c>
      <c r="B260" s="24">
        <v>-22985.400349910065</v>
      </c>
      <c r="C260" s="24">
        <v>0</v>
      </c>
      <c r="D260" s="40">
        <f t="shared" si="3"/>
        <v>-22985.400349910065</v>
      </c>
    </row>
    <row r="261" spans="1:4" x14ac:dyDescent="0.25">
      <c r="A261" s="5" t="s">
        <v>262</v>
      </c>
      <c r="B261" s="24">
        <v>-631.32667720000643</v>
      </c>
      <c r="C261" s="24">
        <v>0</v>
      </c>
      <c r="D261" s="40">
        <f t="shared" si="3"/>
        <v>-631.32667720000643</v>
      </c>
    </row>
    <row r="262" spans="1:4" x14ac:dyDescent="0.25">
      <c r="A262" s="5" t="s">
        <v>159</v>
      </c>
      <c r="B262" s="24">
        <v>-631.32667720000643</v>
      </c>
      <c r="C262" s="24">
        <v>0</v>
      </c>
      <c r="D262" s="40">
        <f t="shared" si="3"/>
        <v>-631.32667720000643</v>
      </c>
    </row>
    <row r="263" spans="1:4" x14ac:dyDescent="0.25">
      <c r="A263" s="5" t="s">
        <v>183</v>
      </c>
      <c r="B263" s="24">
        <v>-8406.1028046239699</v>
      </c>
      <c r="C263" s="24">
        <v>0</v>
      </c>
      <c r="D263" s="40">
        <f t="shared" si="3"/>
        <v>-8406.1028046239699</v>
      </c>
    </row>
    <row r="264" spans="1:4" x14ac:dyDescent="0.25">
      <c r="A264" s="5" t="s">
        <v>195</v>
      </c>
      <c r="B264" s="24">
        <v>-8302.9750180045012</v>
      </c>
      <c r="C264" s="24">
        <v>0</v>
      </c>
      <c r="D264" s="40">
        <f t="shared" si="3"/>
        <v>-8302.9750180045012</v>
      </c>
    </row>
    <row r="265" spans="1:4" x14ac:dyDescent="0.25">
      <c r="A265" s="5" t="s">
        <v>181</v>
      </c>
      <c r="B265" s="24">
        <v>-7560.4043385188961</v>
      </c>
      <c r="C265" s="24">
        <v>0</v>
      </c>
      <c r="D265" s="40">
        <f t="shared" si="3"/>
        <v>-7560.4043385188961</v>
      </c>
    </row>
    <row r="266" spans="1:4" x14ac:dyDescent="0.25">
      <c r="A266" s="5" t="s">
        <v>164</v>
      </c>
      <c r="B266" s="24">
        <v>-1488.5155339535065</v>
      </c>
      <c r="C266" s="24">
        <v>0</v>
      </c>
      <c r="D266" s="40">
        <f t="shared" si="3"/>
        <v>-1488.5155339535065</v>
      </c>
    </row>
    <row r="267" spans="1:4" x14ac:dyDescent="0.25">
      <c r="A267" s="5" t="s">
        <v>377</v>
      </c>
      <c r="B267" s="24">
        <v>0</v>
      </c>
      <c r="C267" s="24">
        <v>0</v>
      </c>
      <c r="D267" s="40">
        <f t="shared" ref="D267:D330" si="4">SUM(B267,C267)</f>
        <v>0</v>
      </c>
    </row>
    <row r="268" spans="1:4" x14ac:dyDescent="0.25">
      <c r="A268" s="5" t="s">
        <v>192</v>
      </c>
      <c r="B268" s="24">
        <v>-6398.404523585089</v>
      </c>
      <c r="C268" s="24">
        <v>0</v>
      </c>
      <c r="D268" s="40">
        <f t="shared" si="4"/>
        <v>-6398.404523585089</v>
      </c>
    </row>
    <row r="269" spans="1:4" x14ac:dyDescent="0.25">
      <c r="A269" s="5" t="s">
        <v>179</v>
      </c>
      <c r="B269" s="24">
        <v>-5948.1211136635502</v>
      </c>
      <c r="C269" s="24">
        <v>0</v>
      </c>
      <c r="D269" s="40">
        <f t="shared" si="4"/>
        <v>-5948.1211136635502</v>
      </c>
    </row>
    <row r="270" spans="1:4" x14ac:dyDescent="0.25">
      <c r="A270" s="5" t="s">
        <v>167</v>
      </c>
      <c r="B270" s="24">
        <v>-5872.8900210126922</v>
      </c>
      <c r="C270" s="24">
        <v>0</v>
      </c>
      <c r="D270" s="40">
        <f t="shared" si="4"/>
        <v>-5872.8900210126922</v>
      </c>
    </row>
    <row r="271" spans="1:4" x14ac:dyDescent="0.25">
      <c r="A271" s="5" t="s">
        <v>188</v>
      </c>
      <c r="B271" s="24">
        <v>-3026.2472850418503</v>
      </c>
      <c r="C271" s="24">
        <v>0</v>
      </c>
      <c r="D271" s="40">
        <f t="shared" si="4"/>
        <v>-3026.2472850418503</v>
      </c>
    </row>
    <row r="272" spans="1:4" x14ac:dyDescent="0.25">
      <c r="A272" s="5" t="s">
        <v>236</v>
      </c>
      <c r="B272" s="24">
        <v>-1263.5394380019288</v>
      </c>
      <c r="C272" s="24">
        <v>0</v>
      </c>
      <c r="D272" s="40">
        <f t="shared" si="4"/>
        <v>-1263.5394380019288</v>
      </c>
    </row>
    <row r="273" spans="1:4" x14ac:dyDescent="0.25">
      <c r="A273" s="5" t="s">
        <v>229</v>
      </c>
      <c r="B273" s="24">
        <v>-1263.5394380019288</v>
      </c>
      <c r="C273" s="24">
        <v>0</v>
      </c>
      <c r="D273" s="40">
        <f t="shared" si="4"/>
        <v>-1263.5394380019288</v>
      </c>
    </row>
    <row r="274" spans="1:4" x14ac:dyDescent="0.25">
      <c r="A274" s="5" t="s">
        <v>224</v>
      </c>
      <c r="B274" s="24">
        <v>-2150.6548373589303</v>
      </c>
      <c r="C274" s="24">
        <v>0</v>
      </c>
      <c r="D274" s="40">
        <f t="shared" si="4"/>
        <v>-2150.6548373589303</v>
      </c>
    </row>
    <row r="275" spans="1:4" x14ac:dyDescent="0.25">
      <c r="A275" s="5" t="s">
        <v>218</v>
      </c>
      <c r="B275" s="24">
        <v>-3604.255748453847</v>
      </c>
      <c r="C275" s="24">
        <v>0</v>
      </c>
      <c r="D275" s="40">
        <f t="shared" si="4"/>
        <v>-3604.255748453847</v>
      </c>
    </row>
    <row r="276" spans="1:4" x14ac:dyDescent="0.25">
      <c r="A276" s="5" t="s">
        <v>215</v>
      </c>
      <c r="B276" s="24">
        <v>-3604.255748453847</v>
      </c>
      <c r="C276" s="24">
        <v>0</v>
      </c>
      <c r="D276" s="40">
        <f t="shared" si="4"/>
        <v>-3604.255748453847</v>
      </c>
    </row>
    <row r="277" spans="1:4" x14ac:dyDescent="0.25">
      <c r="A277" s="5" t="s">
        <v>291</v>
      </c>
      <c r="B277" s="24">
        <v>0</v>
      </c>
      <c r="C277" s="24">
        <v>0</v>
      </c>
      <c r="D277" s="40">
        <f t="shared" si="4"/>
        <v>0</v>
      </c>
    </row>
    <row r="278" spans="1:4" x14ac:dyDescent="0.25">
      <c r="A278" s="5" t="s">
        <v>227</v>
      </c>
      <c r="B278" s="24">
        <v>-1746.9999750317083</v>
      </c>
      <c r="C278" s="24">
        <v>0</v>
      </c>
      <c r="D278" s="40">
        <f t="shared" si="4"/>
        <v>-1746.9999750317083</v>
      </c>
    </row>
    <row r="279" spans="1:4" x14ac:dyDescent="0.25">
      <c r="A279" s="5" t="s">
        <v>217</v>
      </c>
      <c r="B279" s="24">
        <v>-3249.1790036690745</v>
      </c>
      <c r="C279" s="24">
        <v>0</v>
      </c>
      <c r="D279" s="40">
        <f t="shared" si="4"/>
        <v>-3249.1790036690745</v>
      </c>
    </row>
    <row r="280" spans="1:4" x14ac:dyDescent="0.25">
      <c r="A280" s="5" t="s">
        <v>220</v>
      </c>
      <c r="B280" s="24">
        <v>-2715.5262530279647</v>
      </c>
      <c r="C280" s="24">
        <v>0</v>
      </c>
      <c r="D280" s="40">
        <f t="shared" si="4"/>
        <v>-2715.5262530279647</v>
      </c>
    </row>
    <row r="281" spans="1:4" x14ac:dyDescent="0.25">
      <c r="A281" s="5" t="s">
        <v>214</v>
      </c>
      <c r="B281" s="24">
        <v>-2715.5262530279647</v>
      </c>
      <c r="C281" s="24">
        <v>0</v>
      </c>
      <c r="D281" s="40">
        <f t="shared" si="4"/>
        <v>-2715.5262530279647</v>
      </c>
    </row>
    <row r="282" spans="1:4" x14ac:dyDescent="0.25">
      <c r="A282" s="5" t="s">
        <v>198</v>
      </c>
      <c r="B282" s="24">
        <v>-4041.6278000291459</v>
      </c>
      <c r="C282" s="24">
        <v>0</v>
      </c>
      <c r="D282" s="40">
        <f t="shared" si="4"/>
        <v>-4041.6278000291459</v>
      </c>
    </row>
    <row r="283" spans="1:4" x14ac:dyDescent="0.25">
      <c r="A283" s="5" t="s">
        <v>230</v>
      </c>
      <c r="B283" s="24">
        <v>-1065.0154573330883</v>
      </c>
      <c r="C283" s="24">
        <v>0</v>
      </c>
      <c r="D283" s="40">
        <f t="shared" si="4"/>
        <v>-1065.0154573330883</v>
      </c>
    </row>
    <row r="284" spans="1:4" x14ac:dyDescent="0.25">
      <c r="A284" s="5" t="s">
        <v>237</v>
      </c>
      <c r="B284" s="24">
        <v>-1099.9686700738023</v>
      </c>
      <c r="C284" s="24">
        <v>0</v>
      </c>
      <c r="D284" s="40">
        <f t="shared" si="4"/>
        <v>-1099.9686700738023</v>
      </c>
    </row>
    <row r="285" spans="1:4" x14ac:dyDescent="0.25">
      <c r="A285" s="5" t="s">
        <v>221</v>
      </c>
      <c r="B285" s="24">
        <v>-2537.7327521482998</v>
      </c>
      <c r="C285" s="24">
        <v>0</v>
      </c>
      <c r="D285" s="40">
        <f t="shared" si="4"/>
        <v>-2537.7327521482998</v>
      </c>
    </row>
    <row r="286" spans="1:4" x14ac:dyDescent="0.25">
      <c r="A286" s="5" t="s">
        <v>225</v>
      </c>
      <c r="B286" s="24">
        <v>-1675.6184551320728</v>
      </c>
      <c r="C286" s="24">
        <v>0</v>
      </c>
      <c r="D286" s="40">
        <f t="shared" si="4"/>
        <v>-1675.6184551320728</v>
      </c>
    </row>
    <row r="287" spans="1:4" x14ac:dyDescent="0.25">
      <c r="A287" s="5" t="s">
        <v>223</v>
      </c>
      <c r="B287" s="24">
        <v>-2031.1067453303849</v>
      </c>
      <c r="C287" s="24">
        <v>0</v>
      </c>
      <c r="D287" s="40">
        <f t="shared" si="4"/>
        <v>-2031.1067453303849</v>
      </c>
    </row>
    <row r="288" spans="1:4" x14ac:dyDescent="0.25">
      <c r="A288" s="5" t="s">
        <v>216</v>
      </c>
      <c r="B288" s="24">
        <v>-2470.7276698410474</v>
      </c>
      <c r="C288" s="24">
        <v>0</v>
      </c>
      <c r="D288" s="40">
        <f t="shared" si="4"/>
        <v>-2470.7276698410474</v>
      </c>
    </row>
    <row r="289" spans="1:4" x14ac:dyDescent="0.25">
      <c r="A289" s="5" t="s">
        <v>351</v>
      </c>
      <c r="B289" s="24">
        <v>-1617.5528697851612</v>
      </c>
      <c r="C289" s="24">
        <v>0</v>
      </c>
      <c r="D289" s="40">
        <f t="shared" si="4"/>
        <v>-1617.5528697851612</v>
      </c>
    </row>
    <row r="290" spans="1:4" x14ac:dyDescent="0.25">
      <c r="A290" s="5" t="s">
        <v>219</v>
      </c>
      <c r="B290" s="24">
        <v>-2218.6820774643279</v>
      </c>
      <c r="C290" s="24">
        <v>0</v>
      </c>
      <c r="D290" s="40">
        <f t="shared" si="4"/>
        <v>-2218.6820774643279</v>
      </c>
    </row>
    <row r="291" spans="1:4" x14ac:dyDescent="0.25">
      <c r="A291" s="5" t="s">
        <v>222</v>
      </c>
      <c r="B291" s="24">
        <v>-1400.8350581942177</v>
      </c>
      <c r="C291" s="24">
        <v>0</v>
      </c>
      <c r="D291" s="40">
        <f t="shared" si="4"/>
        <v>-1400.8350581942177</v>
      </c>
    </row>
    <row r="292" spans="1:4" x14ac:dyDescent="0.25">
      <c r="A292" s="5" t="s">
        <v>235</v>
      </c>
      <c r="B292" s="24">
        <v>-53.088370503258126</v>
      </c>
      <c r="C292" s="24">
        <v>0</v>
      </c>
      <c r="D292" s="40">
        <f t="shared" si="4"/>
        <v>-53.088370503258126</v>
      </c>
    </row>
    <row r="293" spans="1:4" x14ac:dyDescent="0.25">
      <c r="A293" s="5" t="s">
        <v>376</v>
      </c>
      <c r="B293" s="24">
        <v>0</v>
      </c>
      <c r="C293" s="24">
        <v>0</v>
      </c>
      <c r="D293" s="40">
        <f t="shared" si="4"/>
        <v>0</v>
      </c>
    </row>
    <row r="294" spans="1:4" x14ac:dyDescent="0.25">
      <c r="A294" s="5" t="s">
        <v>232</v>
      </c>
      <c r="B294" s="24">
        <v>-631.32667720000643</v>
      </c>
      <c r="C294" s="24">
        <v>0</v>
      </c>
      <c r="D294" s="40">
        <f t="shared" si="4"/>
        <v>-631.32667720000643</v>
      </c>
    </row>
    <row r="295" spans="1:4" x14ac:dyDescent="0.25">
      <c r="A295" s="5" t="s">
        <v>228</v>
      </c>
      <c r="B295" s="24">
        <v>-631.32667720000643</v>
      </c>
      <c r="C295" s="24">
        <v>0</v>
      </c>
      <c r="D295" s="40">
        <f t="shared" si="4"/>
        <v>-631.32667720000643</v>
      </c>
    </row>
    <row r="296" spans="1:4" x14ac:dyDescent="0.25">
      <c r="A296" s="5" t="s">
        <v>226</v>
      </c>
      <c r="B296" s="24">
        <v>-631.32667720000643</v>
      </c>
      <c r="C296" s="24">
        <v>0</v>
      </c>
      <c r="D296" s="40">
        <f t="shared" si="4"/>
        <v>-631.32667720000643</v>
      </c>
    </row>
    <row r="297" spans="1:4" x14ac:dyDescent="0.25">
      <c r="A297" s="5" t="s">
        <v>231</v>
      </c>
      <c r="B297" s="24">
        <v>-631.32667720000643</v>
      </c>
      <c r="C297" s="24">
        <v>0</v>
      </c>
      <c r="D297" s="40">
        <f t="shared" si="4"/>
        <v>-631.32667720000643</v>
      </c>
    </row>
    <row r="298" spans="1:4" x14ac:dyDescent="0.25">
      <c r="A298" s="5" t="s">
        <v>256</v>
      </c>
      <c r="B298" s="24">
        <v>-631.32667720000643</v>
      </c>
      <c r="C298" s="24">
        <v>0</v>
      </c>
      <c r="D298" s="40">
        <f t="shared" si="4"/>
        <v>-631.32667720000643</v>
      </c>
    </row>
    <row r="299" spans="1:4" x14ac:dyDescent="0.25">
      <c r="A299" s="5" t="s">
        <v>246</v>
      </c>
      <c r="B299" s="24">
        <v>-631.32667720000643</v>
      </c>
      <c r="C299" s="24">
        <v>0</v>
      </c>
      <c r="D299" s="40">
        <f t="shared" si="4"/>
        <v>-631.32667720000643</v>
      </c>
    </row>
    <row r="300" spans="1:4" x14ac:dyDescent="0.25">
      <c r="A300" s="5" t="s">
        <v>252</v>
      </c>
      <c r="B300" s="24">
        <v>-631.32667720000643</v>
      </c>
      <c r="C300" s="24">
        <v>0</v>
      </c>
      <c r="D300" s="40">
        <f t="shared" si="4"/>
        <v>-631.32667720000643</v>
      </c>
    </row>
    <row r="301" spans="1:4" x14ac:dyDescent="0.25">
      <c r="A301" s="5" t="s">
        <v>307</v>
      </c>
      <c r="B301" s="24">
        <v>-576.05395648284696</v>
      </c>
      <c r="C301" s="24">
        <v>0</v>
      </c>
      <c r="D301" s="40">
        <f t="shared" si="4"/>
        <v>-576.05395648284696</v>
      </c>
    </row>
    <row r="302" spans="1:4" x14ac:dyDescent="0.25">
      <c r="A302" s="5" t="s">
        <v>234</v>
      </c>
      <c r="B302" s="24">
        <v>0</v>
      </c>
      <c r="C302" s="24">
        <v>0</v>
      </c>
      <c r="D302" s="40">
        <f t="shared" si="4"/>
        <v>0</v>
      </c>
    </row>
    <row r="303" spans="1:4" x14ac:dyDescent="0.25">
      <c r="A303" s="5" t="s">
        <v>169</v>
      </c>
      <c r="B303" s="24">
        <v>-3205.3305459481435</v>
      </c>
      <c r="C303" s="24">
        <v>0</v>
      </c>
      <c r="D303" s="40">
        <f t="shared" si="4"/>
        <v>-3205.3305459481435</v>
      </c>
    </row>
    <row r="304" spans="1:4" x14ac:dyDescent="0.25">
      <c r="A304" s="5" t="s">
        <v>284</v>
      </c>
      <c r="B304" s="24">
        <v>-631.32667720000643</v>
      </c>
      <c r="C304" s="24">
        <v>0</v>
      </c>
      <c r="D304" s="40">
        <f t="shared" si="4"/>
        <v>-631.32667720000643</v>
      </c>
    </row>
    <row r="305" spans="1:4" x14ac:dyDescent="0.25">
      <c r="A305" s="5" t="s">
        <v>285</v>
      </c>
      <c r="B305" s="24">
        <v>-631.32667720000643</v>
      </c>
      <c r="C305" s="24">
        <v>0</v>
      </c>
      <c r="D305" s="40">
        <f t="shared" si="4"/>
        <v>-631.32667720000643</v>
      </c>
    </row>
    <row r="306" spans="1:4" x14ac:dyDescent="0.25">
      <c r="A306" s="5" t="s">
        <v>500</v>
      </c>
      <c r="B306" s="24">
        <v>-631.32667720000643</v>
      </c>
      <c r="C306" s="24">
        <v>0</v>
      </c>
      <c r="D306" s="40">
        <f t="shared" si="4"/>
        <v>-631.32667720000643</v>
      </c>
    </row>
    <row r="307" spans="1:4" x14ac:dyDescent="0.25">
      <c r="A307" s="5" t="s">
        <v>240</v>
      </c>
      <c r="B307" s="24">
        <v>-631.32667720000643</v>
      </c>
      <c r="C307" s="24">
        <v>0</v>
      </c>
      <c r="D307" s="40">
        <f t="shared" si="4"/>
        <v>-631.32667720000643</v>
      </c>
    </row>
    <row r="308" spans="1:4" x14ac:dyDescent="0.25">
      <c r="A308" s="5" t="s">
        <v>287</v>
      </c>
      <c r="B308" s="24">
        <v>-103.12778661946889</v>
      </c>
      <c r="C308" s="24">
        <v>0</v>
      </c>
      <c r="D308" s="40">
        <f t="shared" si="4"/>
        <v>-103.12778661946889</v>
      </c>
    </row>
    <row r="309" spans="1:4" x14ac:dyDescent="0.25">
      <c r="A309" s="5" t="s">
        <v>241</v>
      </c>
      <c r="B309" s="24">
        <v>-631.32667720000643</v>
      </c>
      <c r="C309" s="24">
        <v>0</v>
      </c>
      <c r="D309" s="40">
        <f t="shared" si="4"/>
        <v>-631.32667720000643</v>
      </c>
    </row>
    <row r="310" spans="1:4" x14ac:dyDescent="0.25">
      <c r="A310" s="5" t="s">
        <v>242</v>
      </c>
      <c r="B310" s="24">
        <v>-631.32667720000643</v>
      </c>
      <c r="C310" s="24">
        <v>0</v>
      </c>
      <c r="D310" s="40">
        <f t="shared" si="4"/>
        <v>-631.32667720000643</v>
      </c>
    </row>
    <row r="311" spans="1:4" x14ac:dyDescent="0.25">
      <c r="A311" s="5" t="s">
        <v>288</v>
      </c>
      <c r="B311" s="24">
        <v>-631.32667720000643</v>
      </c>
      <c r="C311" s="24">
        <v>0</v>
      </c>
      <c r="D311" s="40">
        <f t="shared" si="4"/>
        <v>-631.32667720000643</v>
      </c>
    </row>
    <row r="312" spans="1:4" x14ac:dyDescent="0.25">
      <c r="A312" s="5" t="s">
        <v>243</v>
      </c>
      <c r="B312" s="24">
        <v>-631.32667720000643</v>
      </c>
      <c r="C312" s="24">
        <v>0</v>
      </c>
      <c r="D312" s="40">
        <f t="shared" si="4"/>
        <v>-631.32667720000643</v>
      </c>
    </row>
    <row r="313" spans="1:4" x14ac:dyDescent="0.25">
      <c r="A313" s="5" t="s">
        <v>289</v>
      </c>
      <c r="B313" s="24">
        <v>-631.32667720000643</v>
      </c>
      <c r="C313" s="24">
        <v>0</v>
      </c>
      <c r="D313" s="40">
        <f t="shared" si="4"/>
        <v>-631.32667720000643</v>
      </c>
    </row>
    <row r="314" spans="1:4" x14ac:dyDescent="0.25">
      <c r="A314" s="5" t="s">
        <v>244</v>
      </c>
      <c r="B314" s="24">
        <v>-631.32667720000643</v>
      </c>
      <c r="C314" s="24">
        <v>0</v>
      </c>
      <c r="D314" s="40">
        <f t="shared" si="4"/>
        <v>-631.32667720000643</v>
      </c>
    </row>
    <row r="315" spans="1:4" x14ac:dyDescent="0.25">
      <c r="A315" s="5" t="s">
        <v>290</v>
      </c>
      <c r="B315" s="24">
        <v>-631.32667720000643</v>
      </c>
      <c r="C315" s="24">
        <v>0</v>
      </c>
      <c r="D315" s="40">
        <f t="shared" si="4"/>
        <v>-631.32667720000643</v>
      </c>
    </row>
    <row r="316" spans="1:4" x14ac:dyDescent="0.25">
      <c r="A316" s="5" t="s">
        <v>292</v>
      </c>
      <c r="B316" s="24">
        <v>0</v>
      </c>
      <c r="C316" s="24">
        <v>0</v>
      </c>
      <c r="D316" s="40">
        <f t="shared" si="4"/>
        <v>0</v>
      </c>
    </row>
    <row r="317" spans="1:4" x14ac:dyDescent="0.25">
      <c r="A317" s="5" t="s">
        <v>293</v>
      </c>
      <c r="B317" s="24">
        <v>-631.32667720000643</v>
      </c>
      <c r="C317" s="24">
        <v>0</v>
      </c>
      <c r="D317" s="40">
        <f t="shared" si="4"/>
        <v>-631.32667720000643</v>
      </c>
    </row>
    <row r="318" spans="1:4" x14ac:dyDescent="0.25">
      <c r="A318" s="5" t="s">
        <v>294</v>
      </c>
      <c r="B318" s="24">
        <v>-631.32667720000643</v>
      </c>
      <c r="C318" s="24">
        <v>0</v>
      </c>
      <c r="D318" s="40">
        <f t="shared" si="4"/>
        <v>-631.32667720000643</v>
      </c>
    </row>
    <row r="319" spans="1:4" x14ac:dyDescent="0.25">
      <c r="A319" s="5" t="s">
        <v>296</v>
      </c>
      <c r="B319" s="24">
        <v>0</v>
      </c>
      <c r="C319" s="24">
        <v>0</v>
      </c>
      <c r="D319" s="40">
        <f t="shared" si="4"/>
        <v>0</v>
      </c>
    </row>
    <row r="320" spans="1:4" x14ac:dyDescent="0.25">
      <c r="A320" s="5" t="s">
        <v>297</v>
      </c>
      <c r="B320" s="24">
        <v>0</v>
      </c>
      <c r="C320" s="24">
        <v>0</v>
      </c>
      <c r="D320" s="40">
        <f t="shared" si="4"/>
        <v>0</v>
      </c>
    </row>
    <row r="321" spans="1:4" x14ac:dyDescent="0.25">
      <c r="A321" s="5" t="s">
        <v>298</v>
      </c>
      <c r="B321" s="24">
        <v>-631.32667720000643</v>
      </c>
      <c r="C321" s="24">
        <v>0</v>
      </c>
      <c r="D321" s="40">
        <f t="shared" si="4"/>
        <v>-631.32667720000643</v>
      </c>
    </row>
    <row r="322" spans="1:4" x14ac:dyDescent="0.25">
      <c r="A322" s="5" t="s">
        <v>299</v>
      </c>
      <c r="B322" s="24">
        <v>-631.32667720000643</v>
      </c>
      <c r="C322" s="24">
        <v>0</v>
      </c>
      <c r="D322" s="40">
        <f t="shared" si="4"/>
        <v>-631.32667720000643</v>
      </c>
    </row>
    <row r="323" spans="1:4" x14ac:dyDescent="0.25">
      <c r="A323" s="5" t="s">
        <v>300</v>
      </c>
      <c r="B323" s="24">
        <v>-631.32667720000643</v>
      </c>
      <c r="C323" s="24">
        <v>0</v>
      </c>
      <c r="D323" s="40">
        <f t="shared" si="4"/>
        <v>-631.32667720000643</v>
      </c>
    </row>
    <row r="324" spans="1:4" x14ac:dyDescent="0.25">
      <c r="A324" s="5" t="s">
        <v>245</v>
      </c>
      <c r="B324" s="24">
        <v>-631.32667720000643</v>
      </c>
      <c r="C324" s="24">
        <v>0</v>
      </c>
      <c r="D324" s="40">
        <f t="shared" si="4"/>
        <v>-631.32667720000643</v>
      </c>
    </row>
    <row r="325" spans="1:4" x14ac:dyDescent="0.25">
      <c r="A325" s="5" t="s">
        <v>301</v>
      </c>
      <c r="B325" s="24">
        <v>-631.32667720000643</v>
      </c>
      <c r="C325" s="24">
        <v>0</v>
      </c>
      <c r="D325" s="40">
        <f t="shared" si="4"/>
        <v>-631.32667720000643</v>
      </c>
    </row>
    <row r="326" spans="1:4" x14ac:dyDescent="0.25">
      <c r="A326" s="5" t="s">
        <v>247</v>
      </c>
      <c r="B326" s="24">
        <v>-631.32667720000643</v>
      </c>
      <c r="C326" s="24">
        <v>0</v>
      </c>
      <c r="D326" s="40">
        <f t="shared" si="4"/>
        <v>-631.32667720000643</v>
      </c>
    </row>
    <row r="327" spans="1:4" x14ac:dyDescent="0.25">
      <c r="A327" s="5" t="s">
        <v>302</v>
      </c>
      <c r="B327" s="24">
        <v>-631.32667720000643</v>
      </c>
      <c r="C327" s="24">
        <v>0</v>
      </c>
      <c r="D327" s="40">
        <f t="shared" si="4"/>
        <v>-631.32667720000643</v>
      </c>
    </row>
    <row r="328" spans="1:4" x14ac:dyDescent="0.25">
      <c r="A328" s="5" t="s">
        <v>248</v>
      </c>
      <c r="B328" s="24">
        <v>-631.32667720000643</v>
      </c>
      <c r="C328" s="24">
        <v>0</v>
      </c>
      <c r="D328" s="40">
        <f t="shared" si="4"/>
        <v>-631.32667720000643</v>
      </c>
    </row>
    <row r="329" spans="1:4" x14ac:dyDescent="0.25">
      <c r="A329" s="5" t="s">
        <v>303</v>
      </c>
      <c r="B329" s="24">
        <v>-631.32667720000643</v>
      </c>
      <c r="C329" s="24">
        <v>0</v>
      </c>
      <c r="D329" s="40">
        <f t="shared" si="4"/>
        <v>-631.32667720000643</v>
      </c>
    </row>
    <row r="330" spans="1:4" x14ac:dyDescent="0.25">
      <c r="A330" s="5" t="s">
        <v>304</v>
      </c>
      <c r="B330" s="24">
        <v>-631.32667720000643</v>
      </c>
      <c r="C330" s="24">
        <v>0</v>
      </c>
      <c r="D330" s="40">
        <f t="shared" si="4"/>
        <v>-631.32667720000643</v>
      </c>
    </row>
    <row r="331" spans="1:4" x14ac:dyDescent="0.25">
      <c r="A331" s="5" t="s">
        <v>305</v>
      </c>
      <c r="B331" s="24">
        <v>-631.32667720000643</v>
      </c>
      <c r="C331" s="24">
        <v>0</v>
      </c>
      <c r="D331" s="40">
        <f t="shared" ref="D331:D394" si="5">SUM(B331,C331)</f>
        <v>-631.32667720000643</v>
      </c>
    </row>
    <row r="332" spans="1:4" x14ac:dyDescent="0.25">
      <c r="A332" s="5" t="s">
        <v>501</v>
      </c>
      <c r="B332" s="24">
        <v>-631.32667720000643</v>
      </c>
      <c r="C332" s="24">
        <v>0</v>
      </c>
      <c r="D332" s="40">
        <f t="shared" si="5"/>
        <v>-631.32667720000643</v>
      </c>
    </row>
    <row r="333" spans="1:4" x14ac:dyDescent="0.25">
      <c r="A333" s="5" t="s">
        <v>306</v>
      </c>
      <c r="B333" s="24">
        <v>-631.32667720000643</v>
      </c>
      <c r="C333" s="24">
        <v>0</v>
      </c>
      <c r="D333" s="40">
        <f t="shared" si="5"/>
        <v>-631.32667720000643</v>
      </c>
    </row>
    <row r="334" spans="1:4" x14ac:dyDescent="0.25">
      <c r="A334" s="5" t="s">
        <v>249</v>
      </c>
      <c r="B334" s="24">
        <v>-631.32667720000643</v>
      </c>
      <c r="C334" s="24">
        <v>0</v>
      </c>
      <c r="D334" s="40">
        <f t="shared" si="5"/>
        <v>-631.32667720000643</v>
      </c>
    </row>
    <row r="335" spans="1:4" x14ac:dyDescent="0.25">
      <c r="A335" s="5" t="s">
        <v>258</v>
      </c>
      <c r="B335" s="24">
        <v>-631.32667720000643</v>
      </c>
      <c r="C335" s="24">
        <v>0</v>
      </c>
      <c r="D335" s="40">
        <f t="shared" si="5"/>
        <v>-631.32667720000643</v>
      </c>
    </row>
    <row r="336" spans="1:4" x14ac:dyDescent="0.25">
      <c r="A336" s="5" t="s">
        <v>277</v>
      </c>
      <c r="B336" s="24">
        <v>-631.32667720000643</v>
      </c>
      <c r="C336" s="24">
        <v>0</v>
      </c>
      <c r="D336" s="40">
        <f t="shared" si="5"/>
        <v>-631.32667720000643</v>
      </c>
    </row>
    <row r="337" spans="1:4" x14ac:dyDescent="0.25">
      <c r="A337" s="5" t="s">
        <v>250</v>
      </c>
      <c r="B337" s="24">
        <v>-631.32667720000643</v>
      </c>
      <c r="C337" s="24">
        <v>0</v>
      </c>
      <c r="D337" s="40">
        <f t="shared" si="5"/>
        <v>-631.32667720000643</v>
      </c>
    </row>
    <row r="338" spans="1:4" x14ac:dyDescent="0.25">
      <c r="A338" s="5" t="s">
        <v>251</v>
      </c>
      <c r="B338" s="24">
        <v>-631.32667720000643</v>
      </c>
      <c r="C338" s="24">
        <v>0</v>
      </c>
      <c r="D338" s="40">
        <f t="shared" si="5"/>
        <v>-631.32667720000643</v>
      </c>
    </row>
    <row r="339" spans="1:4" x14ac:dyDescent="0.25">
      <c r="A339" s="5" t="s">
        <v>253</v>
      </c>
      <c r="B339" s="24">
        <v>-631.32667720000643</v>
      </c>
      <c r="C339" s="24">
        <v>0</v>
      </c>
      <c r="D339" s="40">
        <f t="shared" si="5"/>
        <v>-631.32667720000643</v>
      </c>
    </row>
    <row r="340" spans="1:4" x14ac:dyDescent="0.25">
      <c r="A340" s="5" t="s">
        <v>254</v>
      </c>
      <c r="B340" s="24">
        <v>-631.32667720000643</v>
      </c>
      <c r="C340" s="24">
        <v>0</v>
      </c>
      <c r="D340" s="40">
        <f t="shared" si="5"/>
        <v>-631.32667720000643</v>
      </c>
    </row>
    <row r="341" spans="1:4" x14ac:dyDescent="0.25">
      <c r="A341" s="5" t="s">
        <v>255</v>
      </c>
      <c r="B341" s="24">
        <v>-631.32667720000643</v>
      </c>
      <c r="C341" s="24">
        <v>0</v>
      </c>
      <c r="D341" s="40">
        <f t="shared" si="5"/>
        <v>-631.32667720000643</v>
      </c>
    </row>
    <row r="342" spans="1:4" x14ac:dyDescent="0.25">
      <c r="A342" s="5" t="s">
        <v>233</v>
      </c>
      <c r="B342" s="24">
        <v>-631.32667720000643</v>
      </c>
      <c r="C342" s="24">
        <v>0</v>
      </c>
      <c r="D342" s="40">
        <f t="shared" si="5"/>
        <v>-631.32667720000643</v>
      </c>
    </row>
    <row r="343" spans="1:4" x14ac:dyDescent="0.25">
      <c r="A343" s="5" t="s">
        <v>308</v>
      </c>
      <c r="B343" s="24">
        <v>-631.32667720000643</v>
      </c>
      <c r="C343" s="24">
        <v>0</v>
      </c>
      <c r="D343" s="40">
        <f t="shared" si="5"/>
        <v>-631.32667720000643</v>
      </c>
    </row>
    <row r="344" spans="1:4" x14ac:dyDescent="0.25">
      <c r="A344" s="5" t="s">
        <v>309</v>
      </c>
      <c r="B344" s="24">
        <v>-631.32667720000643</v>
      </c>
      <c r="C344" s="24">
        <v>0</v>
      </c>
      <c r="D344" s="40">
        <f t="shared" si="5"/>
        <v>-631.32667720000643</v>
      </c>
    </row>
    <row r="345" spans="1:4" x14ac:dyDescent="0.25">
      <c r="A345" s="5" t="s">
        <v>275</v>
      </c>
      <c r="B345" s="24">
        <v>-631.32667720000643</v>
      </c>
      <c r="C345" s="24">
        <v>0</v>
      </c>
      <c r="D345" s="40">
        <f t="shared" si="5"/>
        <v>-631.32667720000643</v>
      </c>
    </row>
    <row r="346" spans="1:4" x14ac:dyDescent="0.25">
      <c r="A346" s="5" t="s">
        <v>367</v>
      </c>
      <c r="B346" s="24">
        <v>-631.32667720000643</v>
      </c>
      <c r="C346" s="24">
        <v>0</v>
      </c>
      <c r="D346" s="40">
        <f t="shared" si="5"/>
        <v>-631.32667720000643</v>
      </c>
    </row>
    <row r="347" spans="1:4" x14ac:dyDescent="0.25">
      <c r="A347" s="5" t="s">
        <v>385</v>
      </c>
      <c r="B347" s="24">
        <v>-631.32667720000643</v>
      </c>
      <c r="C347" s="24">
        <v>0</v>
      </c>
      <c r="D347" s="40">
        <f t="shared" si="5"/>
        <v>-631.32667720000643</v>
      </c>
    </row>
    <row r="348" spans="1:4" x14ac:dyDescent="0.25">
      <c r="A348" s="5" t="s">
        <v>414</v>
      </c>
      <c r="B348" s="24">
        <v>-631.32667720000643</v>
      </c>
      <c r="C348" s="24">
        <v>0</v>
      </c>
      <c r="D348" s="40">
        <f t="shared" si="5"/>
        <v>-631.32667720000643</v>
      </c>
    </row>
    <row r="349" spans="1:4" x14ac:dyDescent="0.25">
      <c r="A349" s="5" t="s">
        <v>361</v>
      </c>
      <c r="B349" s="24">
        <v>-631.32667720000643</v>
      </c>
      <c r="C349" s="24">
        <v>0</v>
      </c>
      <c r="D349" s="40">
        <f t="shared" si="5"/>
        <v>-631.32667720000643</v>
      </c>
    </row>
    <row r="350" spans="1:4" x14ac:dyDescent="0.25">
      <c r="A350" s="5" t="s">
        <v>311</v>
      </c>
      <c r="B350" s="24">
        <v>-631.32667720000643</v>
      </c>
      <c r="C350" s="24">
        <v>0</v>
      </c>
      <c r="D350" s="40">
        <f t="shared" si="5"/>
        <v>-631.32667720000643</v>
      </c>
    </row>
    <row r="351" spans="1:4" ht="14.5" x14ac:dyDescent="0.35">
      <c r="A351" s="48" t="s">
        <v>312</v>
      </c>
      <c r="B351" s="24">
        <v>-631.32667720000643</v>
      </c>
      <c r="C351" s="24">
        <v>0</v>
      </c>
      <c r="D351" s="40">
        <f t="shared" si="5"/>
        <v>-631.32667720000643</v>
      </c>
    </row>
    <row r="352" spans="1:4" ht="14.5" x14ac:dyDescent="0.35">
      <c r="A352" s="47" t="s">
        <v>313</v>
      </c>
      <c r="B352" s="24">
        <v>-631.32667720000643</v>
      </c>
      <c r="C352" s="24">
        <v>0</v>
      </c>
      <c r="D352" s="40">
        <f t="shared" si="5"/>
        <v>-631.32667720000643</v>
      </c>
    </row>
    <row r="353" spans="1:4" ht="14.5" x14ac:dyDescent="0.35">
      <c r="A353" s="47" t="s">
        <v>314</v>
      </c>
      <c r="B353" s="24">
        <v>-631.32667720000643</v>
      </c>
      <c r="C353" s="24">
        <v>0</v>
      </c>
      <c r="D353" s="40">
        <f t="shared" si="5"/>
        <v>-631.32667720000643</v>
      </c>
    </row>
    <row r="354" spans="1:4" ht="14.5" x14ac:dyDescent="0.35">
      <c r="A354" s="47" t="s">
        <v>315</v>
      </c>
      <c r="B354" s="24">
        <v>-631.32667720000643</v>
      </c>
      <c r="C354" s="24">
        <v>0</v>
      </c>
      <c r="D354" s="40">
        <f t="shared" si="5"/>
        <v>-631.32667720000643</v>
      </c>
    </row>
    <row r="355" spans="1:4" ht="14.5" x14ac:dyDescent="0.35">
      <c r="A355" s="47" t="s">
        <v>349</v>
      </c>
      <c r="B355" s="24">
        <v>-631.32667720000643</v>
      </c>
      <c r="C355" s="24">
        <v>0</v>
      </c>
      <c r="D355" s="40">
        <f t="shared" si="5"/>
        <v>-631.32667720000643</v>
      </c>
    </row>
    <row r="356" spans="1:4" ht="14.5" x14ac:dyDescent="0.35">
      <c r="A356" s="47" t="s">
        <v>386</v>
      </c>
      <c r="B356" s="24">
        <v>-631.32667720000643</v>
      </c>
      <c r="C356" s="24">
        <v>0</v>
      </c>
      <c r="D356" s="40">
        <f t="shared" si="5"/>
        <v>-631.32667720000643</v>
      </c>
    </row>
    <row r="357" spans="1:4" ht="14.5" x14ac:dyDescent="0.35">
      <c r="A357" s="47" t="s">
        <v>316</v>
      </c>
      <c r="B357" s="24">
        <v>0</v>
      </c>
      <c r="C357" s="24">
        <v>0</v>
      </c>
      <c r="D357" s="40">
        <f t="shared" si="5"/>
        <v>0</v>
      </c>
    </row>
    <row r="358" spans="1:4" ht="14.5" x14ac:dyDescent="0.35">
      <c r="A358" s="47" t="s">
        <v>317</v>
      </c>
      <c r="B358" s="24">
        <v>-631.32667720000643</v>
      </c>
      <c r="C358" s="24">
        <v>0</v>
      </c>
      <c r="D358" s="40">
        <f t="shared" si="5"/>
        <v>-631.32667720000643</v>
      </c>
    </row>
    <row r="359" spans="1:4" ht="14.5" x14ac:dyDescent="0.35">
      <c r="A359" s="47" t="s">
        <v>502</v>
      </c>
      <c r="B359" s="24">
        <v>-631.32667720000643</v>
      </c>
      <c r="C359" s="24">
        <v>0</v>
      </c>
      <c r="D359" s="40">
        <f t="shared" si="5"/>
        <v>-631.32667720000643</v>
      </c>
    </row>
    <row r="360" spans="1:4" ht="14.5" x14ac:dyDescent="0.35">
      <c r="A360" s="47" t="s">
        <v>347</v>
      </c>
      <c r="B360" s="24">
        <v>-631.32667720000643</v>
      </c>
      <c r="C360" s="24">
        <v>0</v>
      </c>
      <c r="D360" s="40">
        <f t="shared" si="5"/>
        <v>-631.32667720000643</v>
      </c>
    </row>
    <row r="361" spans="1:4" x14ac:dyDescent="0.25">
      <c r="A361" s="5" t="s">
        <v>259</v>
      </c>
      <c r="B361" s="24">
        <v>-631.32667720000643</v>
      </c>
      <c r="C361" s="24">
        <v>0</v>
      </c>
      <c r="D361" s="40">
        <f t="shared" si="5"/>
        <v>-631.32667720000643</v>
      </c>
    </row>
    <row r="362" spans="1:4" x14ac:dyDescent="0.25">
      <c r="A362" s="5" t="s">
        <v>318</v>
      </c>
      <c r="B362" s="24">
        <v>-631.32667720000643</v>
      </c>
      <c r="C362" s="24">
        <v>0</v>
      </c>
      <c r="D362" s="40">
        <f t="shared" si="5"/>
        <v>-631.32667720000643</v>
      </c>
    </row>
    <row r="363" spans="1:4" x14ac:dyDescent="0.25">
      <c r="A363" s="5" t="s">
        <v>356</v>
      </c>
      <c r="B363" s="24">
        <v>-631.32667720000643</v>
      </c>
      <c r="C363" s="24">
        <v>0</v>
      </c>
      <c r="D363" s="40">
        <f t="shared" si="5"/>
        <v>-631.32667720000643</v>
      </c>
    </row>
    <row r="364" spans="1:4" x14ac:dyDescent="0.25">
      <c r="A364" s="5" t="s">
        <v>319</v>
      </c>
      <c r="B364" s="24">
        <v>-230.89335346462485</v>
      </c>
      <c r="C364" s="24">
        <v>0</v>
      </c>
      <c r="D364" s="40">
        <f t="shared" si="5"/>
        <v>-230.89335346462485</v>
      </c>
    </row>
    <row r="365" spans="1:4" x14ac:dyDescent="0.25">
      <c r="A365" s="5" t="s">
        <v>320</v>
      </c>
      <c r="B365" s="24">
        <v>-631.32667720000643</v>
      </c>
      <c r="C365" s="24">
        <v>0</v>
      </c>
      <c r="D365" s="40">
        <f t="shared" si="5"/>
        <v>-631.32667720000643</v>
      </c>
    </row>
    <row r="366" spans="1:4" x14ac:dyDescent="0.25">
      <c r="A366" s="5" t="s">
        <v>503</v>
      </c>
      <c r="B366" s="24">
        <v>-631.32667720000643</v>
      </c>
      <c r="C366" s="24">
        <v>0</v>
      </c>
      <c r="D366" s="40">
        <f t="shared" si="5"/>
        <v>-631.32667720000643</v>
      </c>
    </row>
    <row r="367" spans="1:4" x14ac:dyDescent="0.25">
      <c r="A367" s="5" t="s">
        <v>504</v>
      </c>
      <c r="B367" s="24">
        <v>-230.89335346462485</v>
      </c>
      <c r="C367" s="24">
        <v>0</v>
      </c>
      <c r="D367" s="40">
        <f t="shared" si="5"/>
        <v>-230.89335346462485</v>
      </c>
    </row>
    <row r="368" spans="1:4" x14ac:dyDescent="0.25">
      <c r="A368" s="5" t="s">
        <v>321</v>
      </c>
      <c r="B368" s="24">
        <v>-631.32667720000643</v>
      </c>
      <c r="C368" s="24">
        <v>0</v>
      </c>
      <c r="D368" s="40">
        <f t="shared" si="5"/>
        <v>-631.32667720000643</v>
      </c>
    </row>
    <row r="369" spans="1:4" x14ac:dyDescent="0.25">
      <c r="A369" s="5" t="s">
        <v>323</v>
      </c>
      <c r="B369" s="24">
        <v>-631.32667720000643</v>
      </c>
      <c r="C369" s="24">
        <v>0</v>
      </c>
      <c r="D369" s="40">
        <f t="shared" si="5"/>
        <v>-631.32667720000643</v>
      </c>
    </row>
    <row r="370" spans="1:4" x14ac:dyDescent="0.25">
      <c r="A370" s="5" t="s">
        <v>326</v>
      </c>
      <c r="B370" s="24">
        <v>-631.32667720000643</v>
      </c>
      <c r="C370" s="24">
        <v>0</v>
      </c>
      <c r="D370" s="40">
        <f t="shared" si="5"/>
        <v>-631.32667720000643</v>
      </c>
    </row>
    <row r="371" spans="1:4" x14ac:dyDescent="0.25">
      <c r="A371" s="5" t="s">
        <v>327</v>
      </c>
      <c r="B371" s="24">
        <v>-631.32667720000643</v>
      </c>
      <c r="C371" s="24">
        <v>0</v>
      </c>
      <c r="D371" s="40">
        <f t="shared" si="5"/>
        <v>-631.32667720000643</v>
      </c>
    </row>
    <row r="372" spans="1:4" x14ac:dyDescent="0.25">
      <c r="A372" s="5" t="s">
        <v>591</v>
      </c>
      <c r="B372" s="24">
        <v>-528.19889058053764</v>
      </c>
      <c r="C372" s="24">
        <v>0</v>
      </c>
      <c r="D372" s="40">
        <f t="shared" si="5"/>
        <v>-528.19889058053764</v>
      </c>
    </row>
    <row r="373" spans="1:4" x14ac:dyDescent="0.25">
      <c r="A373" s="5" t="s">
        <v>330</v>
      </c>
      <c r="B373" s="24">
        <v>-631.32667720000643</v>
      </c>
      <c r="C373" s="24">
        <v>0</v>
      </c>
      <c r="D373" s="40">
        <f t="shared" si="5"/>
        <v>-631.32667720000643</v>
      </c>
    </row>
    <row r="374" spans="1:4" x14ac:dyDescent="0.25">
      <c r="A374" s="5" t="s">
        <v>331</v>
      </c>
      <c r="B374" s="24">
        <v>-631.32667720000643</v>
      </c>
      <c r="C374" s="24">
        <v>0</v>
      </c>
      <c r="D374" s="40">
        <f t="shared" si="5"/>
        <v>-631.32667720000643</v>
      </c>
    </row>
    <row r="375" spans="1:4" x14ac:dyDescent="0.25">
      <c r="A375" s="5" t="s">
        <v>358</v>
      </c>
      <c r="B375" s="24">
        <v>-631.32667720000643</v>
      </c>
      <c r="C375" s="24">
        <v>0</v>
      </c>
      <c r="D375" s="40">
        <f t="shared" si="5"/>
        <v>-631.32667720000643</v>
      </c>
    </row>
    <row r="376" spans="1:4" x14ac:dyDescent="0.25">
      <c r="A376" s="5" t="s">
        <v>332</v>
      </c>
      <c r="B376" s="24">
        <v>-631.32667720000643</v>
      </c>
      <c r="C376" s="24">
        <v>0</v>
      </c>
      <c r="D376" s="40">
        <f t="shared" si="5"/>
        <v>-631.32667720000643</v>
      </c>
    </row>
    <row r="377" spans="1:4" x14ac:dyDescent="0.25">
      <c r="A377" s="5" t="s">
        <v>333</v>
      </c>
      <c r="B377" s="24">
        <v>-631.32667720000643</v>
      </c>
      <c r="C377" s="24">
        <v>0</v>
      </c>
      <c r="D377" s="40">
        <f t="shared" si="5"/>
        <v>-631.32667720000643</v>
      </c>
    </row>
    <row r="378" spans="1:4" x14ac:dyDescent="0.25">
      <c r="A378" s="5" t="s">
        <v>334</v>
      </c>
      <c r="B378" s="24">
        <v>-631.32667720000643</v>
      </c>
      <c r="C378" s="24">
        <v>0</v>
      </c>
      <c r="D378" s="40">
        <f t="shared" si="5"/>
        <v>-631.32667720000643</v>
      </c>
    </row>
    <row r="379" spans="1:4" x14ac:dyDescent="0.25">
      <c r="A379" s="5" t="s">
        <v>589</v>
      </c>
      <c r="B379" s="24">
        <v>0</v>
      </c>
      <c r="C379" s="24">
        <v>0</v>
      </c>
      <c r="D379" s="40">
        <f t="shared" si="5"/>
        <v>0</v>
      </c>
    </row>
    <row r="380" spans="1:4" x14ac:dyDescent="0.25">
      <c r="A380" s="5" t="s">
        <v>335</v>
      </c>
      <c r="B380" s="24">
        <v>-631.32667720000643</v>
      </c>
      <c r="C380" s="24">
        <v>0</v>
      </c>
      <c r="D380" s="40">
        <f t="shared" si="5"/>
        <v>-631.32667720000643</v>
      </c>
    </row>
    <row r="381" spans="1:4" x14ac:dyDescent="0.25">
      <c r="A381" s="5" t="s">
        <v>505</v>
      </c>
      <c r="B381" s="24">
        <v>-454.56781686867663</v>
      </c>
      <c r="C381" s="24">
        <v>0</v>
      </c>
      <c r="D381" s="40">
        <f t="shared" si="5"/>
        <v>-454.56781686867663</v>
      </c>
    </row>
    <row r="382" spans="1:4" x14ac:dyDescent="0.25">
      <c r="A382" s="5" t="s">
        <v>336</v>
      </c>
      <c r="B382" s="24">
        <v>-631.32667720000643</v>
      </c>
      <c r="C382" s="24">
        <v>0</v>
      </c>
      <c r="D382" s="40">
        <f t="shared" si="5"/>
        <v>-631.32667720000643</v>
      </c>
    </row>
    <row r="383" spans="1:4" x14ac:dyDescent="0.25">
      <c r="A383" s="5" t="s">
        <v>337</v>
      </c>
      <c r="B383" s="24">
        <v>-631.32667720000643</v>
      </c>
      <c r="C383" s="24">
        <v>0</v>
      </c>
      <c r="D383" s="40">
        <f t="shared" si="5"/>
        <v>-631.32667720000643</v>
      </c>
    </row>
    <row r="384" spans="1:4" x14ac:dyDescent="0.25">
      <c r="A384" s="5" t="s">
        <v>338</v>
      </c>
      <c r="B384" s="24">
        <v>-631.32667720000643</v>
      </c>
      <c r="C384" s="24">
        <v>0</v>
      </c>
      <c r="D384" s="40">
        <f t="shared" si="5"/>
        <v>-631.32667720000643</v>
      </c>
    </row>
    <row r="385" spans="1:4" x14ac:dyDescent="0.25">
      <c r="A385" s="5" t="s">
        <v>339</v>
      </c>
      <c r="B385" s="24">
        <v>-631.32667720000643</v>
      </c>
      <c r="C385" s="24">
        <v>0</v>
      </c>
      <c r="D385" s="40">
        <f t="shared" si="5"/>
        <v>-631.32667720000643</v>
      </c>
    </row>
    <row r="386" spans="1:4" x14ac:dyDescent="0.25">
      <c r="A386" s="5" t="s">
        <v>340</v>
      </c>
      <c r="B386" s="24">
        <v>-631.32667720000643</v>
      </c>
      <c r="C386" s="24">
        <v>0</v>
      </c>
      <c r="D386" s="40">
        <f t="shared" si="5"/>
        <v>-631.32667720000643</v>
      </c>
    </row>
    <row r="387" spans="1:4" x14ac:dyDescent="0.25">
      <c r="A387" s="5" t="s">
        <v>341</v>
      </c>
      <c r="B387" s="24">
        <v>-631.32667720000643</v>
      </c>
      <c r="C387" s="24">
        <v>0</v>
      </c>
      <c r="D387" s="40">
        <f t="shared" si="5"/>
        <v>-631.32667720000643</v>
      </c>
    </row>
    <row r="388" spans="1:4" x14ac:dyDescent="0.25">
      <c r="A388" s="5" t="s">
        <v>342</v>
      </c>
      <c r="B388" s="24">
        <v>-631.32667720000643</v>
      </c>
      <c r="C388" s="24">
        <v>0</v>
      </c>
      <c r="D388" s="40">
        <f t="shared" si="5"/>
        <v>-631.32667720000643</v>
      </c>
    </row>
    <row r="389" spans="1:4" x14ac:dyDescent="0.25">
      <c r="A389" s="5" t="s">
        <v>343</v>
      </c>
      <c r="B389" s="24">
        <v>0</v>
      </c>
      <c r="C389" s="24">
        <v>0</v>
      </c>
      <c r="D389" s="40">
        <f t="shared" si="5"/>
        <v>0</v>
      </c>
    </row>
    <row r="390" spans="1:4" x14ac:dyDescent="0.25">
      <c r="A390" s="5" t="s">
        <v>344</v>
      </c>
      <c r="B390" s="24">
        <v>-631.32667720000643</v>
      </c>
      <c r="C390" s="24">
        <v>0</v>
      </c>
      <c r="D390" s="40">
        <f t="shared" si="5"/>
        <v>-631.32667720000643</v>
      </c>
    </row>
    <row r="391" spans="1:4" x14ac:dyDescent="0.25">
      <c r="A391" s="5" t="s">
        <v>506</v>
      </c>
      <c r="B391" s="24">
        <v>-631.32667720000643</v>
      </c>
      <c r="C391" s="24">
        <v>0</v>
      </c>
      <c r="D391" s="40">
        <f t="shared" si="5"/>
        <v>-631.32667720000643</v>
      </c>
    </row>
    <row r="392" spans="1:4" x14ac:dyDescent="0.25">
      <c r="A392" s="5" t="s">
        <v>346</v>
      </c>
      <c r="B392" s="24">
        <v>-631.32667720000643</v>
      </c>
      <c r="C392" s="24">
        <v>0</v>
      </c>
      <c r="D392" s="40">
        <f t="shared" si="5"/>
        <v>-631.32667720000643</v>
      </c>
    </row>
    <row r="393" spans="1:4" x14ac:dyDescent="0.25">
      <c r="A393" s="5" t="s">
        <v>257</v>
      </c>
      <c r="B393" s="24">
        <v>-631.32667720000643</v>
      </c>
      <c r="C393" s="24">
        <v>0</v>
      </c>
      <c r="D393" s="40">
        <f t="shared" si="5"/>
        <v>-631.32667720000643</v>
      </c>
    </row>
    <row r="394" spans="1:4" x14ac:dyDescent="0.25">
      <c r="A394" s="5" t="s">
        <v>584</v>
      </c>
      <c r="B394" s="24">
        <v>-576.05395648284696</v>
      </c>
      <c r="C394" s="24">
        <v>0</v>
      </c>
      <c r="D394" s="40">
        <f t="shared" si="5"/>
        <v>-576.05395648284696</v>
      </c>
    </row>
    <row r="395" spans="1:4" x14ac:dyDescent="0.25">
      <c r="A395" s="5" t="s">
        <v>364</v>
      </c>
      <c r="B395" s="24">
        <v>-576.05395648284696</v>
      </c>
      <c r="C395" s="24">
        <v>0</v>
      </c>
      <c r="D395" s="40">
        <f t="shared" ref="D395:D425" si="6">SUM(B395,C395)</f>
        <v>-576.05395648284696</v>
      </c>
    </row>
    <row r="396" spans="1:4" x14ac:dyDescent="0.25">
      <c r="A396" s="5" t="s">
        <v>278</v>
      </c>
      <c r="B396" s="24">
        <v>-576.05395648284696</v>
      </c>
      <c r="C396" s="24">
        <v>0</v>
      </c>
      <c r="D396" s="40">
        <f t="shared" si="6"/>
        <v>-576.05395648284696</v>
      </c>
    </row>
    <row r="397" spans="1:4" x14ac:dyDescent="0.25">
      <c r="A397" s="5" t="s">
        <v>279</v>
      </c>
      <c r="B397" s="24">
        <v>-576.05395648284696</v>
      </c>
      <c r="C397" s="24">
        <v>0</v>
      </c>
      <c r="D397" s="40">
        <f t="shared" si="6"/>
        <v>-576.05395648284696</v>
      </c>
    </row>
    <row r="398" spans="1:4" x14ac:dyDescent="0.25">
      <c r="A398" s="5" t="s">
        <v>282</v>
      </c>
      <c r="B398" s="24">
        <v>-576.05395648284696</v>
      </c>
      <c r="C398" s="24">
        <v>0</v>
      </c>
      <c r="D398" s="40">
        <f t="shared" si="6"/>
        <v>-576.05395648284696</v>
      </c>
    </row>
    <row r="399" spans="1:4" x14ac:dyDescent="0.25">
      <c r="A399" s="5" t="s">
        <v>345</v>
      </c>
      <c r="B399" s="24">
        <v>-558.42268726427187</v>
      </c>
      <c r="C399" s="24">
        <v>0</v>
      </c>
      <c r="D399" s="40">
        <f t="shared" si="6"/>
        <v>-558.42268726427187</v>
      </c>
    </row>
    <row r="400" spans="1:4" x14ac:dyDescent="0.25">
      <c r="A400" s="5" t="s">
        <v>534</v>
      </c>
      <c r="B400" s="24">
        <v>-558.42268726427187</v>
      </c>
      <c r="C400" s="24">
        <v>0</v>
      </c>
      <c r="D400" s="40">
        <f t="shared" si="6"/>
        <v>-558.42268726427187</v>
      </c>
    </row>
    <row r="401" spans="1:4" x14ac:dyDescent="0.25">
      <c r="A401" s="5" t="s">
        <v>547</v>
      </c>
      <c r="B401" s="24">
        <v>-558.42268726427187</v>
      </c>
      <c r="C401" s="24">
        <v>0</v>
      </c>
      <c r="D401" s="40">
        <f t="shared" si="6"/>
        <v>-558.42268726427187</v>
      </c>
    </row>
    <row r="402" spans="1:4" x14ac:dyDescent="0.25">
      <c r="A402" s="5" t="s">
        <v>531</v>
      </c>
      <c r="B402" s="24">
        <v>-576.95951889201683</v>
      </c>
      <c r="C402" s="24">
        <v>0</v>
      </c>
      <c r="D402" s="40">
        <f t="shared" si="6"/>
        <v>-576.95951889201683</v>
      </c>
    </row>
    <row r="403" spans="1:4" x14ac:dyDescent="0.25">
      <c r="A403" s="5" t="s">
        <v>528</v>
      </c>
      <c r="B403" s="24">
        <v>0</v>
      </c>
      <c r="C403" s="24">
        <v>0</v>
      </c>
      <c r="D403" s="40">
        <f t="shared" si="6"/>
        <v>0</v>
      </c>
    </row>
    <row r="404" spans="1:4" x14ac:dyDescent="0.25">
      <c r="A404" s="5" t="s">
        <v>586</v>
      </c>
      <c r="B404" s="24">
        <v>-521.79982443762879</v>
      </c>
      <c r="C404" s="24">
        <v>0</v>
      </c>
      <c r="D404" s="40">
        <f t="shared" si="6"/>
        <v>-521.79982443762879</v>
      </c>
    </row>
    <row r="405" spans="1:4" x14ac:dyDescent="0.25">
      <c r="A405" s="5" t="s">
        <v>550</v>
      </c>
      <c r="B405" s="24">
        <v>-478.12454808139574</v>
      </c>
      <c r="C405" s="24">
        <v>0</v>
      </c>
      <c r="D405" s="40">
        <f t="shared" si="6"/>
        <v>-478.12454808139574</v>
      </c>
    </row>
    <row r="406" spans="1:4" x14ac:dyDescent="0.25">
      <c r="A406" s="5" t="s">
        <v>539</v>
      </c>
      <c r="B406" s="24">
        <v>-478.12454808139574</v>
      </c>
      <c r="C406" s="24">
        <v>0</v>
      </c>
      <c r="D406" s="40">
        <f t="shared" si="6"/>
        <v>-478.12454808139574</v>
      </c>
    </row>
    <row r="407" spans="1:4" x14ac:dyDescent="0.25">
      <c r="A407" s="5" t="s">
        <v>535</v>
      </c>
      <c r="B407" s="24">
        <v>-478.12454808139574</v>
      </c>
      <c r="C407" s="24">
        <v>0</v>
      </c>
      <c r="D407" s="40">
        <f t="shared" si="6"/>
        <v>-478.12454808139574</v>
      </c>
    </row>
    <row r="408" spans="1:4" x14ac:dyDescent="0.25">
      <c r="A408" s="5" t="s">
        <v>543</v>
      </c>
      <c r="B408" s="24">
        <v>0</v>
      </c>
      <c r="C408" s="24">
        <v>0</v>
      </c>
      <c r="D408" s="40">
        <f t="shared" si="6"/>
        <v>0</v>
      </c>
    </row>
    <row r="409" spans="1:4" x14ac:dyDescent="0.25">
      <c r="A409" s="5" t="s">
        <v>499</v>
      </c>
      <c r="B409" s="24">
        <v>-400.43332373538163</v>
      </c>
      <c r="C409" s="24">
        <v>0</v>
      </c>
      <c r="D409" s="40">
        <f t="shared" si="6"/>
        <v>-400.43332373538163</v>
      </c>
    </row>
    <row r="410" spans="1:4" x14ac:dyDescent="0.25">
      <c r="A410" s="5" t="s">
        <v>542</v>
      </c>
      <c r="B410" s="24">
        <v>-400.43332373538163</v>
      </c>
      <c r="C410" s="24">
        <v>0</v>
      </c>
      <c r="D410" s="40">
        <f t="shared" si="6"/>
        <v>-400.43332373538163</v>
      </c>
    </row>
    <row r="411" spans="1:4" x14ac:dyDescent="0.25">
      <c r="A411" s="5" t="s">
        <v>540</v>
      </c>
      <c r="B411" s="24">
        <v>-334.46174039167903</v>
      </c>
      <c r="C411" s="24">
        <v>0</v>
      </c>
      <c r="D411" s="40">
        <f t="shared" si="6"/>
        <v>-334.46174039167903</v>
      </c>
    </row>
    <row r="412" spans="1:4" x14ac:dyDescent="0.25">
      <c r="A412" s="5" t="s">
        <v>546</v>
      </c>
      <c r="B412" s="24">
        <v>-273.02236928331547</v>
      </c>
      <c r="C412" s="24">
        <v>0</v>
      </c>
      <c r="D412" s="40">
        <f t="shared" si="6"/>
        <v>-273.02236928331547</v>
      </c>
    </row>
    <row r="413" spans="1:4" x14ac:dyDescent="0.25">
      <c r="A413" s="5" t="s">
        <v>527</v>
      </c>
      <c r="B413" s="24">
        <v>-273.02236928331547</v>
      </c>
      <c r="C413" s="24">
        <v>0</v>
      </c>
      <c r="D413" s="40">
        <f t="shared" si="6"/>
        <v>-273.02236928331547</v>
      </c>
    </row>
    <row r="414" spans="1:4" x14ac:dyDescent="0.25">
      <c r="A414" s="5" t="s">
        <v>533</v>
      </c>
      <c r="B414" s="24">
        <v>-273.02236928331547</v>
      </c>
      <c r="C414" s="24">
        <v>0</v>
      </c>
      <c r="D414" s="40">
        <f t="shared" si="6"/>
        <v>-273.02236928331547</v>
      </c>
    </row>
    <row r="415" spans="1:4" x14ac:dyDescent="0.25">
      <c r="A415" s="5" t="s">
        <v>532</v>
      </c>
      <c r="B415" s="24">
        <v>-212.9743011518442</v>
      </c>
      <c r="C415" s="24">
        <v>0</v>
      </c>
      <c r="D415" s="40">
        <f t="shared" si="6"/>
        <v>-212.9743011518442</v>
      </c>
    </row>
    <row r="416" spans="1:4" x14ac:dyDescent="0.25">
      <c r="A416" s="5" t="s">
        <v>566</v>
      </c>
      <c r="B416" s="24">
        <v>0</v>
      </c>
      <c r="C416" s="24">
        <v>0</v>
      </c>
      <c r="D416" s="40">
        <f t="shared" si="6"/>
        <v>0</v>
      </c>
    </row>
    <row r="417" spans="1:4" x14ac:dyDescent="0.25">
      <c r="A417" s="5" t="s">
        <v>565</v>
      </c>
      <c r="B417" s="24">
        <v>0</v>
      </c>
      <c r="C417" s="24">
        <v>0</v>
      </c>
      <c r="D417" s="40">
        <f t="shared" si="6"/>
        <v>0</v>
      </c>
    </row>
    <row r="418" spans="1:4" x14ac:dyDescent="0.25">
      <c r="A418" s="5" t="s">
        <v>537</v>
      </c>
      <c r="B418" s="24">
        <v>-103.12778661946889</v>
      </c>
      <c r="C418" s="24">
        <v>0</v>
      </c>
      <c r="D418" s="40">
        <f t="shared" si="6"/>
        <v>-103.12778661946889</v>
      </c>
    </row>
    <row r="419" spans="1:4" x14ac:dyDescent="0.25">
      <c r="A419" s="5" t="s">
        <v>530</v>
      </c>
      <c r="B419" s="24">
        <v>-103.12778661946889</v>
      </c>
      <c r="C419" s="24">
        <v>0</v>
      </c>
      <c r="D419" s="40">
        <f t="shared" si="6"/>
        <v>-103.12778661946889</v>
      </c>
    </row>
    <row r="420" spans="1:4" x14ac:dyDescent="0.25">
      <c r="A420" s="5" t="s">
        <v>548</v>
      </c>
      <c r="B420" s="24">
        <v>-103.12778661946889</v>
      </c>
      <c r="C420" s="24">
        <v>0</v>
      </c>
      <c r="D420" s="40">
        <f t="shared" si="6"/>
        <v>-103.12778661946889</v>
      </c>
    </row>
    <row r="421" spans="1:4" x14ac:dyDescent="0.25">
      <c r="A421" s="5" t="s">
        <v>438</v>
      </c>
      <c r="B421" s="24">
        <v>-53.088370503258126</v>
      </c>
      <c r="C421" s="24">
        <v>0</v>
      </c>
      <c r="D421" s="40">
        <f t="shared" si="6"/>
        <v>-53.088370503258126</v>
      </c>
    </row>
    <row r="422" spans="1:4" x14ac:dyDescent="0.25">
      <c r="A422" s="5" t="s">
        <v>541</v>
      </c>
      <c r="B422" s="24">
        <v>-53.088370503258126</v>
      </c>
      <c r="C422" s="24">
        <v>0</v>
      </c>
      <c r="D422" s="40">
        <f t="shared" si="6"/>
        <v>-53.088370503258126</v>
      </c>
    </row>
    <row r="423" spans="1:4" x14ac:dyDescent="0.25">
      <c r="A423" s="5" t="s">
        <v>529</v>
      </c>
      <c r="B423" s="24">
        <v>-53.088370503258126</v>
      </c>
      <c r="C423" s="24">
        <v>0</v>
      </c>
      <c r="D423" s="40">
        <f t="shared" si="6"/>
        <v>-53.088370503258126</v>
      </c>
    </row>
    <row r="424" spans="1:4" x14ac:dyDescent="0.25">
      <c r="A424" s="5" t="s">
        <v>583</v>
      </c>
      <c r="B424" s="24">
        <v>0</v>
      </c>
      <c r="C424" s="24">
        <v>0</v>
      </c>
      <c r="D424" s="40">
        <f t="shared" si="6"/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3D398-EDEB-484C-828C-C7E28C7A337D}">
  <dimension ref="A2:I13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8.453125" style="1" bestFit="1" customWidth="1"/>
    <col min="3" max="3" width="10.1796875" style="1" customWidth="1"/>
    <col min="4" max="4" width="12.7265625" style="1" bestFit="1" customWidth="1"/>
    <col min="5" max="5" width="12.81640625" style="1" bestFit="1" customWidth="1"/>
    <col min="6" max="7" width="12.7265625" style="1" bestFit="1" customWidth="1"/>
    <col min="8" max="8" width="9.1796875" style="1"/>
    <col min="9" max="9" width="12.7265625" style="1" bestFit="1" customWidth="1"/>
    <col min="10" max="16384" width="9.1796875" style="1"/>
  </cols>
  <sheetData>
    <row r="2" spans="1:9" ht="15" customHeight="1" x14ac:dyDescent="0.3">
      <c r="B2" s="2" t="str">
        <f>Índice!A8</f>
        <v>MÊS DE COMPETÊNCIA: Fevereiro de 2026</v>
      </c>
      <c r="C2" s="3"/>
      <c r="E2" s="3"/>
    </row>
    <row r="3" spans="1:9" ht="15" customHeight="1" x14ac:dyDescent="0.3">
      <c r="B3" s="2"/>
      <c r="C3" s="3"/>
      <c r="E3" s="3"/>
    </row>
    <row r="5" spans="1:9" ht="13" x14ac:dyDescent="0.3">
      <c r="A5" s="2" t="s">
        <v>493</v>
      </c>
    </row>
    <row r="6" spans="1:9" ht="13" x14ac:dyDescent="0.3">
      <c r="A6" s="1" t="s">
        <v>487</v>
      </c>
      <c r="E6" s="3"/>
    </row>
    <row r="8" spans="1:9" ht="13" x14ac:dyDescent="0.3">
      <c r="A8" s="26" t="s">
        <v>480</v>
      </c>
      <c r="B8" s="27" t="s">
        <v>614</v>
      </c>
    </row>
    <row r="9" spans="1:9" x14ac:dyDescent="0.25">
      <c r="A9" s="28" t="s">
        <v>162</v>
      </c>
      <c r="B9" s="35">
        <v>4381685.71</v>
      </c>
      <c r="D9" s="13"/>
      <c r="E9" s="30"/>
      <c r="F9" s="15"/>
      <c r="G9" s="15"/>
    </row>
    <row r="10" spans="1:9" x14ac:dyDescent="0.25">
      <c r="A10" s="28" t="s">
        <v>481</v>
      </c>
      <c r="B10" s="29">
        <v>1095421.3999999999</v>
      </c>
      <c r="D10" s="13"/>
      <c r="E10" s="13"/>
      <c r="F10" s="13"/>
      <c r="G10" s="15"/>
      <c r="I10" s="15"/>
    </row>
    <row r="11" spans="1:9" x14ac:dyDescent="0.25">
      <c r="A11" s="28" t="s">
        <v>484</v>
      </c>
      <c r="B11" s="29">
        <v>-5477107.1100000003</v>
      </c>
      <c r="I11" s="15"/>
    </row>
    <row r="12" spans="1:9" x14ac:dyDescent="0.25">
      <c r="I12" s="15"/>
    </row>
    <row r="13" spans="1:9" x14ac:dyDescent="0.25">
      <c r="B13" s="15"/>
      <c r="I13" s="15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sheetPr codeName="Planilha7"/>
  <dimension ref="A2:E15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29.453125" style="1" customWidth="1"/>
    <col min="2" max="3" width="30.54296875" style="1" customWidth="1"/>
    <col min="4" max="4" width="9.1796875" style="1" customWidth="1"/>
    <col min="5" max="5" width="12.7265625" style="1" bestFit="1" customWidth="1"/>
    <col min="6" max="16384" width="9.1796875" style="1"/>
  </cols>
  <sheetData>
    <row r="2" spans="1:5" ht="15" customHeight="1" x14ac:dyDescent="0.3">
      <c r="B2" s="2" t="str">
        <f>Índice!A8</f>
        <v>MÊS DE COMPETÊNCIA: Fevereiro de 2026</v>
      </c>
      <c r="C2" s="3"/>
      <c r="D2" s="3"/>
    </row>
    <row r="3" spans="1:5" ht="15" customHeight="1" x14ac:dyDescent="0.3">
      <c r="B3" s="2"/>
      <c r="C3" s="3"/>
      <c r="D3" s="3"/>
    </row>
    <row r="5" spans="1:5" ht="13" x14ac:dyDescent="0.3">
      <c r="A5" s="2" t="s">
        <v>492</v>
      </c>
    </row>
    <row r="7" spans="1:5" ht="13" x14ac:dyDescent="0.3">
      <c r="A7" s="6" t="s">
        <v>1</v>
      </c>
      <c r="B7" s="6" t="s">
        <v>0</v>
      </c>
      <c r="C7" s="6" t="s">
        <v>200</v>
      </c>
    </row>
    <row r="8" spans="1:5" x14ac:dyDescent="0.25">
      <c r="A8" s="28" t="s">
        <v>239</v>
      </c>
      <c r="B8" s="14" t="s">
        <v>238</v>
      </c>
      <c r="C8" s="39">
        <v>18544.099999999999</v>
      </c>
      <c r="D8" s="13"/>
      <c r="E8" s="13"/>
    </row>
    <row r="9" spans="1:5" x14ac:dyDescent="0.25">
      <c r="A9" s="28" t="s">
        <v>494</v>
      </c>
      <c r="B9" s="33" t="s">
        <v>497</v>
      </c>
      <c r="C9" s="38">
        <v>280279.5</v>
      </c>
      <c r="D9" s="13"/>
      <c r="E9" s="13"/>
    </row>
    <row r="10" spans="1:5" ht="13" customHeight="1" x14ac:dyDescent="0.25">
      <c r="A10" s="28" t="s">
        <v>482</v>
      </c>
      <c r="B10" s="14" t="s">
        <v>485</v>
      </c>
      <c r="C10" s="38">
        <v>1095421.3999999999</v>
      </c>
      <c r="D10" s="13"/>
    </row>
    <row r="11" spans="1:5" x14ac:dyDescent="0.25">
      <c r="A11" s="28" t="s">
        <v>508</v>
      </c>
      <c r="B11" s="14" t="s">
        <v>509</v>
      </c>
      <c r="C11" s="38">
        <v>680632.02</v>
      </c>
      <c r="D11" s="13"/>
      <c r="E11" s="13"/>
    </row>
    <row r="12" spans="1:5" x14ac:dyDescent="0.25">
      <c r="A12" s="28" t="s">
        <v>555</v>
      </c>
      <c r="B12" s="14" t="s">
        <v>557</v>
      </c>
      <c r="C12" s="38">
        <v>1323512.83</v>
      </c>
      <c r="E12" s="13"/>
    </row>
    <row r="13" spans="1:5" x14ac:dyDescent="0.25">
      <c r="A13" s="28" t="s">
        <v>556</v>
      </c>
      <c r="B13" s="14" t="s">
        <v>558</v>
      </c>
      <c r="C13" s="38">
        <v>470635.59</v>
      </c>
      <c r="E13" s="13"/>
    </row>
    <row r="14" spans="1:5" x14ac:dyDescent="0.25">
      <c r="A14" s="28" t="s">
        <v>611</v>
      </c>
      <c r="B14" s="14" t="s">
        <v>612</v>
      </c>
      <c r="C14" s="38">
        <v>538132.24</v>
      </c>
    </row>
    <row r="15" spans="1:5" ht="13" x14ac:dyDescent="0.3">
      <c r="A15" s="4" t="s">
        <v>142</v>
      </c>
      <c r="B15" s="6"/>
      <c r="C15" s="32">
        <f>SUM(C8:C14)</f>
        <v>4407157.68</v>
      </c>
    </row>
  </sheetData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29B60-3F23-4DC2-BE01-F8203CF34FAD}">
  <dimension ref="A2:H217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Fevereiro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622</v>
      </c>
    </row>
    <row r="6" spans="1:8" x14ac:dyDescent="0.25">
      <c r="A6" s="1" t="s">
        <v>608</v>
      </c>
    </row>
    <row r="8" spans="1:8" ht="13" x14ac:dyDescent="0.3">
      <c r="A8" s="4" t="s">
        <v>1</v>
      </c>
      <c r="B8" s="6" t="s">
        <v>609</v>
      </c>
      <c r="C8" s="6" t="s">
        <v>610</v>
      </c>
      <c r="D8" s="6" t="s">
        <v>374</v>
      </c>
    </row>
    <row r="9" spans="1:8" x14ac:dyDescent="0.25">
      <c r="A9" s="9" t="s">
        <v>329</v>
      </c>
      <c r="B9" s="19">
        <v>43022.804302497578</v>
      </c>
      <c r="C9" s="19">
        <v>1943252.6703405215</v>
      </c>
      <c r="D9" s="41">
        <f>SUM(B9,C9)</f>
        <v>1986275.474643019</v>
      </c>
    </row>
    <row r="10" spans="1:8" x14ac:dyDescent="0.25">
      <c r="A10" s="9" t="s">
        <v>75</v>
      </c>
      <c r="B10" s="19">
        <v>-871.69131613074569</v>
      </c>
      <c r="C10" s="19">
        <v>1343416.0173538141</v>
      </c>
      <c r="D10" s="41">
        <f t="shared" ref="D10:D73" si="0">SUM(B10,C10)</f>
        <v>1342544.3260376833</v>
      </c>
    </row>
    <row r="11" spans="1:8" x14ac:dyDescent="0.25">
      <c r="A11" s="9" t="s">
        <v>496</v>
      </c>
      <c r="B11" s="19">
        <v>0</v>
      </c>
      <c r="C11" s="19">
        <v>1457439.5027553912</v>
      </c>
      <c r="D11" s="41">
        <f t="shared" si="0"/>
        <v>1457439.5027553912</v>
      </c>
    </row>
    <row r="12" spans="1:8" x14ac:dyDescent="0.25">
      <c r="A12" s="5" t="s">
        <v>82</v>
      </c>
      <c r="B12" s="24">
        <v>-806.39150605377313</v>
      </c>
      <c r="C12" s="24">
        <v>-1370.4311674150711</v>
      </c>
      <c r="D12" s="49">
        <f t="shared" si="0"/>
        <v>-2176.8226734688442</v>
      </c>
    </row>
    <row r="13" spans="1:8" x14ac:dyDescent="0.25">
      <c r="A13" s="5" t="s">
        <v>100</v>
      </c>
      <c r="B13" s="24">
        <v>-871.69131613074569</v>
      </c>
      <c r="C13" s="24">
        <v>-5819.9787228186406</v>
      </c>
      <c r="D13" s="49">
        <f t="shared" si="0"/>
        <v>-6691.6700389493863</v>
      </c>
    </row>
    <row r="14" spans="1:8" x14ac:dyDescent="0.25">
      <c r="A14" s="5" t="s">
        <v>60</v>
      </c>
      <c r="B14" s="24">
        <v>-417.51859894629854</v>
      </c>
      <c r="C14" s="24">
        <v>-203.07923424632278</v>
      </c>
      <c r="D14" s="49">
        <f t="shared" si="0"/>
        <v>-620.59783319262135</v>
      </c>
    </row>
    <row r="15" spans="1:8" x14ac:dyDescent="0.25">
      <c r="A15" s="5" t="s">
        <v>15</v>
      </c>
      <c r="B15" s="24">
        <v>-398.69654921277106</v>
      </c>
      <c r="C15" s="24">
        <v>-45.312480417818151</v>
      </c>
      <c r="D15" s="49">
        <f t="shared" si="0"/>
        <v>-444.00902963058923</v>
      </c>
    </row>
    <row r="16" spans="1:8" x14ac:dyDescent="0.25">
      <c r="A16" s="5" t="s">
        <v>76</v>
      </c>
      <c r="B16" s="24">
        <v>-716.77937809464754</v>
      </c>
      <c r="C16" s="24">
        <v>-315.86866918818686</v>
      </c>
      <c r="D16" s="49">
        <f t="shared" si="0"/>
        <v>-1032.6480472828343</v>
      </c>
    </row>
    <row r="17" spans="1:4" x14ac:dyDescent="0.25">
      <c r="A17" s="5" t="s">
        <v>79</v>
      </c>
      <c r="B17" s="24">
        <v>-678.77945209980555</v>
      </c>
      <c r="C17" s="24">
        <v>-542.17107448348759</v>
      </c>
      <c r="D17" s="49">
        <f t="shared" si="0"/>
        <v>-1220.9505265832931</v>
      </c>
    </row>
    <row r="18" spans="1:4" x14ac:dyDescent="0.25">
      <c r="A18" s="5" t="s">
        <v>89</v>
      </c>
      <c r="B18" s="24">
        <v>-871.69131613074569</v>
      </c>
      <c r="C18" s="24">
        <v>-2257.3958108394686</v>
      </c>
      <c r="D18" s="49">
        <f t="shared" si="0"/>
        <v>-3129.0871269702143</v>
      </c>
    </row>
    <row r="19" spans="1:4" x14ac:dyDescent="0.25">
      <c r="A19" s="5" t="s">
        <v>87</v>
      </c>
      <c r="B19" s="24">
        <v>-871.69131613074569</v>
      </c>
      <c r="C19" s="24">
        <v>-2070.2374210856992</v>
      </c>
      <c r="D19" s="49">
        <f t="shared" si="0"/>
        <v>-2941.9287372164449</v>
      </c>
    </row>
    <row r="20" spans="1:4" x14ac:dyDescent="0.25">
      <c r="A20" s="5" t="s">
        <v>90</v>
      </c>
      <c r="B20" s="24">
        <v>-806.39150605377313</v>
      </c>
      <c r="C20" s="24">
        <v>-2877.3406650841557</v>
      </c>
      <c r="D20" s="49">
        <f t="shared" si="0"/>
        <v>-3683.7321711379291</v>
      </c>
    </row>
    <row r="21" spans="1:4" x14ac:dyDescent="0.25">
      <c r="A21" s="5" t="s">
        <v>9</v>
      </c>
      <c r="B21" s="24">
        <v>-206.97876688300846</v>
      </c>
      <c r="C21" s="24">
        <v>-30.596144533879112</v>
      </c>
      <c r="D21" s="49">
        <f t="shared" si="0"/>
        <v>-237.57491141688757</v>
      </c>
    </row>
    <row r="22" spans="1:4" x14ac:dyDescent="0.25">
      <c r="A22" s="5" t="s">
        <v>4</v>
      </c>
      <c r="B22" s="24">
        <v>-94.524983038435877</v>
      </c>
      <c r="C22" s="24">
        <v>0</v>
      </c>
      <c r="D22" s="49">
        <f t="shared" si="0"/>
        <v>-94.524983038435877</v>
      </c>
    </row>
    <row r="23" spans="1:4" x14ac:dyDescent="0.25">
      <c r="A23" s="5" t="s">
        <v>78</v>
      </c>
      <c r="B23" s="24">
        <v>-871.69131613074569</v>
      </c>
      <c r="C23" s="24">
        <v>-1257.317843961242</v>
      </c>
      <c r="D23" s="49">
        <f t="shared" si="0"/>
        <v>-2129.0091600919877</v>
      </c>
    </row>
    <row r="24" spans="1:4" x14ac:dyDescent="0.25">
      <c r="A24" s="5" t="s">
        <v>51</v>
      </c>
      <c r="B24" s="24">
        <v>-871.69131613074569</v>
      </c>
      <c r="C24" s="24">
        <v>-21961.435160366931</v>
      </c>
      <c r="D24" s="49">
        <f t="shared" si="0"/>
        <v>-22833.126476497677</v>
      </c>
    </row>
    <row r="25" spans="1:4" x14ac:dyDescent="0.25">
      <c r="A25" s="5" t="s">
        <v>18</v>
      </c>
      <c r="B25" s="24">
        <v>-206.97876688300846</v>
      </c>
      <c r="C25" s="24">
        <v>-41.158469275431798</v>
      </c>
      <c r="D25" s="49">
        <f t="shared" si="0"/>
        <v>-248.13723615844026</v>
      </c>
    </row>
    <row r="26" spans="1:4" x14ac:dyDescent="0.25">
      <c r="A26" s="5" t="s">
        <v>66</v>
      </c>
      <c r="B26" s="24">
        <v>-678.77945209980555</v>
      </c>
      <c r="C26" s="24">
        <v>-222.32115170426599</v>
      </c>
      <c r="D26" s="49">
        <f t="shared" si="0"/>
        <v>-901.10060380407151</v>
      </c>
    </row>
    <row r="27" spans="1:4" x14ac:dyDescent="0.25">
      <c r="A27" s="5" t="s">
        <v>92</v>
      </c>
      <c r="B27" s="24">
        <v>-871.69131613074569</v>
      </c>
      <c r="C27" s="24">
        <v>-4519.0797128847144</v>
      </c>
      <c r="D27" s="49">
        <f t="shared" si="0"/>
        <v>-5390.77102901546</v>
      </c>
    </row>
    <row r="28" spans="1:4" x14ac:dyDescent="0.25">
      <c r="A28" s="5" t="s">
        <v>14</v>
      </c>
      <c r="B28" s="24">
        <v>-454.17271718444715</v>
      </c>
      <c r="C28" s="24">
        <v>-8.7051686128992696</v>
      </c>
      <c r="D28" s="49">
        <f t="shared" si="0"/>
        <v>-462.87788579734644</v>
      </c>
    </row>
    <row r="29" spans="1:4" x14ac:dyDescent="0.25">
      <c r="A29" s="5" t="s">
        <v>93</v>
      </c>
      <c r="B29" s="24">
        <v>-678.77945209980555</v>
      </c>
      <c r="C29" s="24">
        <v>-2960.5748813223463</v>
      </c>
      <c r="D29" s="49">
        <f t="shared" si="0"/>
        <v>-3639.3543334221517</v>
      </c>
    </row>
    <row r="30" spans="1:4" x14ac:dyDescent="0.25">
      <c r="A30" s="5" t="s">
        <v>49</v>
      </c>
      <c r="B30" s="24">
        <v>-267.36572188067078</v>
      </c>
      <c r="C30" s="24">
        <v>-106.61965734326225</v>
      </c>
      <c r="D30" s="49">
        <f t="shared" si="0"/>
        <v>-373.98537922393302</v>
      </c>
    </row>
    <row r="31" spans="1:4" x14ac:dyDescent="0.25">
      <c r="A31" s="5" t="s">
        <v>80</v>
      </c>
      <c r="B31" s="24">
        <v>-871.69131613074569</v>
      </c>
      <c r="C31" s="24">
        <v>-791.32212716583854</v>
      </c>
      <c r="D31" s="49">
        <f t="shared" si="0"/>
        <v>-1663.0134432965842</v>
      </c>
    </row>
    <row r="32" spans="1:4" x14ac:dyDescent="0.25">
      <c r="A32" s="5" t="s">
        <v>77</v>
      </c>
      <c r="B32" s="24">
        <v>-382.17094056603656</v>
      </c>
      <c r="C32" s="24">
        <v>-800.6528722682674</v>
      </c>
      <c r="D32" s="49">
        <f t="shared" si="0"/>
        <v>-1182.8238128343039</v>
      </c>
    </row>
    <row r="33" spans="1:4" x14ac:dyDescent="0.25">
      <c r="A33" s="5" t="s">
        <v>170</v>
      </c>
      <c r="B33" s="24">
        <v>-345.45901497645212</v>
      </c>
      <c r="C33" s="24">
        <v>0</v>
      </c>
      <c r="D33" s="49">
        <f t="shared" si="0"/>
        <v>-345.45901497645212</v>
      </c>
    </row>
    <row r="34" spans="1:4" x14ac:dyDescent="0.25">
      <c r="A34" s="5" t="s">
        <v>11</v>
      </c>
      <c r="B34" s="24">
        <v>-206.97876688300846</v>
      </c>
      <c r="C34" s="24">
        <v>-9.2866481783183765</v>
      </c>
      <c r="D34" s="49">
        <f t="shared" si="0"/>
        <v>-216.26541506132685</v>
      </c>
    </row>
    <row r="35" spans="1:4" x14ac:dyDescent="0.25">
      <c r="A35" s="5" t="s">
        <v>16</v>
      </c>
      <c r="B35" s="24">
        <v>-179.30281090376084</v>
      </c>
      <c r="C35" s="24">
        <v>-17.842321562267053</v>
      </c>
      <c r="D35" s="49">
        <f t="shared" si="0"/>
        <v>-197.14513246602789</v>
      </c>
    </row>
    <row r="36" spans="1:4" x14ac:dyDescent="0.25">
      <c r="A36" s="5" t="s">
        <v>56</v>
      </c>
      <c r="B36" s="24">
        <v>-871.69131613074569</v>
      </c>
      <c r="C36" s="24">
        <v>-146.70768223092008</v>
      </c>
      <c r="D36" s="49">
        <f t="shared" si="0"/>
        <v>-1018.3989983616658</v>
      </c>
    </row>
    <row r="37" spans="1:4" x14ac:dyDescent="0.25">
      <c r="A37" s="5" t="s">
        <v>70</v>
      </c>
      <c r="B37" s="24">
        <v>0</v>
      </c>
      <c r="C37" s="24">
        <v>0</v>
      </c>
      <c r="D37" s="49">
        <f t="shared" si="0"/>
        <v>0</v>
      </c>
    </row>
    <row r="38" spans="1:4" x14ac:dyDescent="0.25">
      <c r="A38" s="5" t="s">
        <v>55</v>
      </c>
      <c r="B38" s="24">
        <v>-871.69131613074569</v>
      </c>
      <c r="C38" s="24">
        <v>-218.99248897909723</v>
      </c>
      <c r="D38" s="49">
        <f t="shared" si="0"/>
        <v>-1090.683805109843</v>
      </c>
    </row>
    <row r="39" spans="1:4" x14ac:dyDescent="0.25">
      <c r="A39" s="5" t="s">
        <v>61</v>
      </c>
      <c r="B39" s="24">
        <v>0</v>
      </c>
      <c r="C39" s="24">
        <v>0</v>
      </c>
      <c r="D39" s="49">
        <f t="shared" si="0"/>
        <v>0</v>
      </c>
    </row>
    <row r="40" spans="1:4" x14ac:dyDescent="0.25">
      <c r="A40" s="5" t="s">
        <v>52</v>
      </c>
      <c r="B40" s="24">
        <v>-595.58838395591079</v>
      </c>
      <c r="C40" s="24">
        <v>-332.29804081183136</v>
      </c>
      <c r="D40" s="49">
        <f t="shared" si="0"/>
        <v>-927.88642476774214</v>
      </c>
    </row>
    <row r="41" spans="1:4" x14ac:dyDescent="0.25">
      <c r="A41" s="5" t="s">
        <v>74</v>
      </c>
      <c r="B41" s="24">
        <v>-871.69131613074569</v>
      </c>
      <c r="C41" s="24">
        <v>-450.10149627350813</v>
      </c>
      <c r="D41" s="49">
        <f t="shared" si="0"/>
        <v>-1321.7928124042537</v>
      </c>
    </row>
    <row r="42" spans="1:4" x14ac:dyDescent="0.25">
      <c r="A42" s="5" t="s">
        <v>127</v>
      </c>
      <c r="B42" s="24">
        <v>-871.69131613074569</v>
      </c>
      <c r="C42" s="24">
        <v>-45820.210953671085</v>
      </c>
      <c r="D42" s="49">
        <f t="shared" si="0"/>
        <v>-46691.902269801831</v>
      </c>
    </row>
    <row r="43" spans="1:4" x14ac:dyDescent="0.25">
      <c r="A43" s="5" t="s">
        <v>121</v>
      </c>
      <c r="B43" s="24">
        <v>-871.69131613074569</v>
      </c>
      <c r="C43" s="24">
        <v>-29918.831551420306</v>
      </c>
      <c r="D43" s="49">
        <f t="shared" si="0"/>
        <v>-30790.522867551052</v>
      </c>
    </row>
    <row r="44" spans="1:4" x14ac:dyDescent="0.25">
      <c r="A44" s="5" t="s">
        <v>86</v>
      </c>
      <c r="B44" s="24">
        <v>-323.50563417189147</v>
      </c>
      <c r="C44" s="24">
        <v>-2163.2077371754026</v>
      </c>
      <c r="D44" s="49">
        <f t="shared" si="0"/>
        <v>-2486.713371347294</v>
      </c>
    </row>
    <row r="45" spans="1:4" x14ac:dyDescent="0.25">
      <c r="A45" s="5" t="s">
        <v>137</v>
      </c>
      <c r="B45" s="24">
        <v>-806.39150605377313</v>
      </c>
      <c r="C45" s="24">
        <v>-197758.98666690252</v>
      </c>
      <c r="D45" s="49">
        <f t="shared" si="0"/>
        <v>-198565.37817295629</v>
      </c>
    </row>
    <row r="46" spans="1:4" x14ac:dyDescent="0.25">
      <c r="A46" s="5" t="s">
        <v>50</v>
      </c>
      <c r="B46" s="24">
        <v>-758.0668268967645</v>
      </c>
      <c r="C46" s="24">
        <v>-37.017372432371538</v>
      </c>
      <c r="D46" s="49">
        <f t="shared" si="0"/>
        <v>-795.08419932913603</v>
      </c>
    </row>
    <row r="47" spans="1:4" x14ac:dyDescent="0.25">
      <c r="A47" s="5" t="s">
        <v>69</v>
      </c>
      <c r="B47" s="24">
        <v>-871.69131613074569</v>
      </c>
      <c r="C47" s="24">
        <v>-309.55641563528462</v>
      </c>
      <c r="D47" s="49">
        <f t="shared" si="0"/>
        <v>-1181.2477317660303</v>
      </c>
    </row>
    <row r="48" spans="1:4" x14ac:dyDescent="0.25">
      <c r="A48" s="5" t="s">
        <v>85</v>
      </c>
      <c r="B48" s="24">
        <v>-871.69131613074569</v>
      </c>
      <c r="C48" s="24">
        <v>-978.83457772657744</v>
      </c>
      <c r="D48" s="49">
        <f t="shared" si="0"/>
        <v>-1850.5258938573231</v>
      </c>
    </row>
    <row r="49" spans="1:4" x14ac:dyDescent="0.25">
      <c r="A49" s="5" t="s">
        <v>59</v>
      </c>
      <c r="B49" s="24">
        <v>-871.69131613074569</v>
      </c>
      <c r="C49" s="24">
        <v>-150.86510108031652</v>
      </c>
      <c r="D49" s="49">
        <f t="shared" si="0"/>
        <v>-1022.5564172110622</v>
      </c>
    </row>
    <row r="50" spans="1:4" x14ac:dyDescent="0.25">
      <c r="A50" s="5" t="s">
        <v>95</v>
      </c>
      <c r="B50" s="24">
        <v>-871.69131613074569</v>
      </c>
      <c r="C50" s="24">
        <v>-3309.8582682605452</v>
      </c>
      <c r="D50" s="49">
        <f t="shared" si="0"/>
        <v>-4181.5495843912904</v>
      </c>
    </row>
    <row r="51" spans="1:4" x14ac:dyDescent="0.25">
      <c r="A51" s="5" t="s">
        <v>68</v>
      </c>
      <c r="B51" s="24">
        <v>-871.69131613074569</v>
      </c>
      <c r="C51" s="24">
        <v>-386.63818444672609</v>
      </c>
      <c r="D51" s="49">
        <f t="shared" si="0"/>
        <v>-1258.3295005774717</v>
      </c>
    </row>
    <row r="52" spans="1:4" x14ac:dyDescent="0.25">
      <c r="A52" s="5" t="s">
        <v>185</v>
      </c>
      <c r="B52" s="24">
        <v>0</v>
      </c>
      <c r="C52" s="24">
        <v>0</v>
      </c>
      <c r="D52" s="49">
        <f t="shared" si="0"/>
        <v>0</v>
      </c>
    </row>
    <row r="53" spans="1:4" x14ac:dyDescent="0.25">
      <c r="A53" s="5" t="s">
        <v>207</v>
      </c>
      <c r="B53" s="24">
        <v>-575.86163793810181</v>
      </c>
      <c r="C53" s="24">
        <v>-1925.6029156869545</v>
      </c>
      <c r="D53" s="49">
        <f t="shared" si="0"/>
        <v>-2501.4645536250564</v>
      </c>
    </row>
    <row r="54" spans="1:4" x14ac:dyDescent="0.25">
      <c r="A54" s="5" t="s">
        <v>132</v>
      </c>
      <c r="B54" s="24">
        <v>-267.36572188067078</v>
      </c>
      <c r="C54" s="24">
        <v>0</v>
      </c>
      <c r="D54" s="49">
        <f t="shared" si="0"/>
        <v>-267.36572188067078</v>
      </c>
    </row>
    <row r="55" spans="1:4" x14ac:dyDescent="0.25">
      <c r="A55" s="5" t="s">
        <v>209</v>
      </c>
      <c r="B55" s="24">
        <v>0</v>
      </c>
      <c r="C55" s="24">
        <v>0</v>
      </c>
      <c r="D55" s="49">
        <f t="shared" si="0"/>
        <v>0</v>
      </c>
    </row>
    <row r="56" spans="1:4" x14ac:dyDescent="0.25">
      <c r="A56" s="5" t="s">
        <v>150</v>
      </c>
      <c r="B56" s="24">
        <v>-30.461936282190273</v>
      </c>
      <c r="C56" s="24">
        <v>0</v>
      </c>
      <c r="D56" s="49">
        <f t="shared" si="0"/>
        <v>-30.461936282190273</v>
      </c>
    </row>
    <row r="57" spans="1:4" x14ac:dyDescent="0.25">
      <c r="A57" s="5" t="s">
        <v>12</v>
      </c>
      <c r="B57" s="24">
        <v>-179.30281090376084</v>
      </c>
      <c r="C57" s="24">
        <v>-10.286798114601776</v>
      </c>
      <c r="D57" s="49">
        <f t="shared" si="0"/>
        <v>-189.58960901836261</v>
      </c>
    </row>
    <row r="58" spans="1:4" x14ac:dyDescent="0.25">
      <c r="A58" s="5" t="s">
        <v>17</v>
      </c>
      <c r="B58" s="24">
        <v>-345.45901497645212</v>
      </c>
      <c r="C58" s="24">
        <v>-17.143438510985948</v>
      </c>
      <c r="D58" s="49">
        <f t="shared" si="0"/>
        <v>-362.60245348743808</v>
      </c>
    </row>
    <row r="59" spans="1:4" x14ac:dyDescent="0.25">
      <c r="A59" s="5" t="s">
        <v>8</v>
      </c>
      <c r="B59" s="24">
        <v>0</v>
      </c>
      <c r="C59" s="24">
        <v>0</v>
      </c>
      <c r="D59" s="49">
        <f t="shared" si="0"/>
        <v>0</v>
      </c>
    </row>
    <row r="60" spans="1:4" x14ac:dyDescent="0.25">
      <c r="A60" s="5" t="s">
        <v>98</v>
      </c>
      <c r="B60" s="24">
        <v>-871.69131613074569</v>
      </c>
      <c r="C60" s="24">
        <v>-5537.6735825783917</v>
      </c>
      <c r="D60" s="49">
        <f t="shared" si="0"/>
        <v>-6409.3648987091374</v>
      </c>
    </row>
    <row r="61" spans="1:4" x14ac:dyDescent="0.25">
      <c r="A61" s="5" t="s">
        <v>141</v>
      </c>
      <c r="B61" s="24">
        <v>-206.97876688300846</v>
      </c>
      <c r="C61" s="24">
        <v>-425960.61439406534</v>
      </c>
      <c r="D61" s="49">
        <f t="shared" si="0"/>
        <v>-426167.59316094837</v>
      </c>
    </row>
    <row r="62" spans="1:4" x14ac:dyDescent="0.25">
      <c r="A62" s="5" t="s">
        <v>81</v>
      </c>
      <c r="B62" s="24">
        <v>-871.69131613074569</v>
      </c>
      <c r="C62" s="24">
        <v>-1031.7951751643768</v>
      </c>
      <c r="D62" s="49">
        <f t="shared" si="0"/>
        <v>-1903.4864912951225</v>
      </c>
    </row>
    <row r="63" spans="1:4" x14ac:dyDescent="0.25">
      <c r="A63" s="5" t="s">
        <v>99</v>
      </c>
      <c r="B63" s="24">
        <v>-871.69131613074569</v>
      </c>
      <c r="C63" s="24">
        <v>-8278.062226488868</v>
      </c>
      <c r="D63" s="49">
        <f t="shared" si="0"/>
        <v>-9149.7535426196137</v>
      </c>
    </row>
    <row r="64" spans="1:4" x14ac:dyDescent="0.25">
      <c r="A64" s="5" t="s">
        <v>65</v>
      </c>
      <c r="B64" s="24">
        <v>-402.35561098287531</v>
      </c>
      <c r="C64" s="24">
        <v>-379.42235941292648</v>
      </c>
      <c r="D64" s="49">
        <f t="shared" si="0"/>
        <v>-781.77797039580173</v>
      </c>
    </row>
    <row r="65" spans="1:4" x14ac:dyDescent="0.25">
      <c r="A65" s="5" t="s">
        <v>84</v>
      </c>
      <c r="B65" s="24">
        <v>-871.69131613074569</v>
      </c>
      <c r="C65" s="24">
        <v>-3533.192761220128</v>
      </c>
      <c r="D65" s="49">
        <f t="shared" si="0"/>
        <v>-4404.8840773508737</v>
      </c>
    </row>
    <row r="66" spans="1:4" x14ac:dyDescent="0.25">
      <c r="A66" s="5" t="s">
        <v>83</v>
      </c>
      <c r="B66" s="24">
        <v>-871.69131613074569</v>
      </c>
      <c r="C66" s="24">
        <v>-1190.6616380888072</v>
      </c>
      <c r="D66" s="49">
        <f t="shared" si="0"/>
        <v>-2062.3529542195529</v>
      </c>
    </row>
    <row r="67" spans="1:4" x14ac:dyDescent="0.25">
      <c r="A67" s="5" t="s">
        <v>13</v>
      </c>
      <c r="B67" s="24">
        <v>-267.36572188067078</v>
      </c>
      <c r="C67" s="24">
        <v>-17.398649317002977</v>
      </c>
      <c r="D67" s="49">
        <f t="shared" si="0"/>
        <v>-284.76437119767377</v>
      </c>
    </row>
    <row r="68" spans="1:4" x14ac:dyDescent="0.25">
      <c r="A68" s="5" t="s">
        <v>88</v>
      </c>
      <c r="B68" s="24">
        <v>-482.11040318884494</v>
      </c>
      <c r="C68" s="24">
        <v>-1276.6054713047974</v>
      </c>
      <c r="D68" s="49">
        <f t="shared" si="0"/>
        <v>-1758.7158744936423</v>
      </c>
    </row>
    <row r="69" spans="1:4" x14ac:dyDescent="0.25">
      <c r="A69" s="5" t="s">
        <v>67</v>
      </c>
      <c r="B69" s="24">
        <v>-871.69131613074569</v>
      </c>
      <c r="C69" s="24">
        <v>-388.33091362056649</v>
      </c>
      <c r="D69" s="49">
        <f t="shared" si="0"/>
        <v>-1260.0222297513121</v>
      </c>
    </row>
    <row r="70" spans="1:4" x14ac:dyDescent="0.25">
      <c r="A70" s="5" t="s">
        <v>53</v>
      </c>
      <c r="B70" s="24">
        <v>-678.77945209980555</v>
      </c>
      <c r="C70" s="24">
        <v>-174.9511112017197</v>
      </c>
      <c r="D70" s="49">
        <f t="shared" si="0"/>
        <v>-853.73056330152531</v>
      </c>
    </row>
    <row r="71" spans="1:4" x14ac:dyDescent="0.25">
      <c r="A71" s="5" t="s">
        <v>164</v>
      </c>
      <c r="B71" s="24">
        <v>-402.35561098287531</v>
      </c>
      <c r="C71" s="24">
        <v>0</v>
      </c>
      <c r="D71" s="49">
        <f t="shared" si="0"/>
        <v>-402.35561098287531</v>
      </c>
    </row>
    <row r="72" spans="1:4" x14ac:dyDescent="0.25">
      <c r="A72" s="5" t="s">
        <v>57</v>
      </c>
      <c r="B72" s="24">
        <v>0</v>
      </c>
      <c r="C72" s="24">
        <v>0</v>
      </c>
      <c r="D72" s="49">
        <f t="shared" si="0"/>
        <v>0</v>
      </c>
    </row>
    <row r="73" spans="1:4" x14ac:dyDescent="0.25">
      <c r="A73" s="5" t="s">
        <v>31</v>
      </c>
      <c r="B73" s="24">
        <v>-208.81781724084479</v>
      </c>
      <c r="C73" s="24">
        <v>-113.65022347816156</v>
      </c>
      <c r="D73" s="49">
        <f t="shared" si="0"/>
        <v>-322.46804071900635</v>
      </c>
    </row>
    <row r="74" spans="1:4" x14ac:dyDescent="0.25">
      <c r="A74" s="5" t="s">
        <v>237</v>
      </c>
      <c r="B74" s="24">
        <v>-382.17094056603656</v>
      </c>
      <c r="C74" s="24">
        <v>0</v>
      </c>
      <c r="D74" s="49">
        <f t="shared" ref="D74:D137" si="1">SUM(B74,C74)</f>
        <v>-382.17094056603656</v>
      </c>
    </row>
    <row r="75" spans="1:4" x14ac:dyDescent="0.25">
      <c r="A75" s="5" t="s">
        <v>205</v>
      </c>
      <c r="B75" s="24">
        <v>-545.34637335912544</v>
      </c>
      <c r="C75" s="24">
        <v>-23595.153364640002</v>
      </c>
      <c r="D75" s="49">
        <f t="shared" si="1"/>
        <v>-24140.499737999129</v>
      </c>
    </row>
    <row r="76" spans="1:4" x14ac:dyDescent="0.25">
      <c r="A76" s="5" t="s">
        <v>268</v>
      </c>
      <c r="B76" s="24">
        <v>-368.51616978669597</v>
      </c>
      <c r="C76" s="24">
        <v>-207.99024894675219</v>
      </c>
      <c r="D76" s="49">
        <f t="shared" si="1"/>
        <v>-576.50641873344819</v>
      </c>
    </row>
    <row r="77" spans="1:4" x14ac:dyDescent="0.25">
      <c r="A77" s="5" t="s">
        <v>206</v>
      </c>
      <c r="B77" s="24">
        <v>-133.75418755706909</v>
      </c>
      <c r="C77" s="24">
        <v>-44.99920560443001</v>
      </c>
      <c r="D77" s="49">
        <f t="shared" si="1"/>
        <v>-178.7533931614991</v>
      </c>
    </row>
    <row r="78" spans="1:4" x14ac:dyDescent="0.25">
      <c r="A78" s="5" t="s">
        <v>208</v>
      </c>
      <c r="B78" s="24">
        <v>-396.19212576594356</v>
      </c>
      <c r="C78" s="24">
        <v>-462.09768504606495</v>
      </c>
      <c r="D78" s="49">
        <f t="shared" si="1"/>
        <v>-858.28981081200845</v>
      </c>
    </row>
    <row r="79" spans="1:4" x14ac:dyDescent="0.25">
      <c r="A79" s="5" t="s">
        <v>269</v>
      </c>
      <c r="B79" s="24">
        <v>-299.7587057632669</v>
      </c>
      <c r="C79" s="24">
        <v>-19.789986689878834</v>
      </c>
      <c r="D79" s="49">
        <f t="shared" si="1"/>
        <v>-319.54869245314575</v>
      </c>
    </row>
    <row r="80" spans="1:4" x14ac:dyDescent="0.25">
      <c r="A80" s="5" t="s">
        <v>261</v>
      </c>
      <c r="B80" s="24">
        <v>-158.3430389918033</v>
      </c>
      <c r="C80" s="24">
        <v>-41.339804464976126</v>
      </c>
      <c r="D80" s="49">
        <f t="shared" si="1"/>
        <v>-199.68284345677944</v>
      </c>
    </row>
    <row r="81" spans="1:4" x14ac:dyDescent="0.25">
      <c r="A81" s="5" t="s">
        <v>264</v>
      </c>
      <c r="B81" s="24">
        <v>0</v>
      </c>
      <c r="C81" s="24">
        <v>0</v>
      </c>
      <c r="D81" s="49">
        <f t="shared" si="1"/>
        <v>0</v>
      </c>
    </row>
    <row r="82" spans="1:4" x14ac:dyDescent="0.25">
      <c r="A82" s="5" t="s">
        <v>263</v>
      </c>
      <c r="B82" s="24">
        <v>0</v>
      </c>
      <c r="C82" s="24">
        <v>0</v>
      </c>
      <c r="D82" s="49">
        <f t="shared" si="1"/>
        <v>0</v>
      </c>
    </row>
    <row r="83" spans="1:4" x14ac:dyDescent="0.25">
      <c r="A83" s="5" t="s">
        <v>267</v>
      </c>
      <c r="B83" s="24">
        <v>-332.18240730648409</v>
      </c>
      <c r="C83" s="24">
        <v>-390.23231235494097</v>
      </c>
      <c r="D83" s="49">
        <f t="shared" si="1"/>
        <v>-722.41471966142512</v>
      </c>
    </row>
    <row r="84" spans="1:4" x14ac:dyDescent="0.25">
      <c r="A84" s="5" t="s">
        <v>118</v>
      </c>
      <c r="B84" s="24">
        <v>-344.92572117921071</v>
      </c>
      <c r="C84" s="24">
        <v>-32299.35910107959</v>
      </c>
      <c r="D84" s="49">
        <f t="shared" si="1"/>
        <v>-32644.2848222588</v>
      </c>
    </row>
    <row r="85" spans="1:4" x14ac:dyDescent="0.25">
      <c r="A85" s="5" t="s">
        <v>270</v>
      </c>
      <c r="B85" s="24">
        <v>-387.52568816571613</v>
      </c>
      <c r="C85" s="24">
        <v>-356.75902853992426</v>
      </c>
      <c r="D85" s="49">
        <f t="shared" si="1"/>
        <v>-744.28471670564045</v>
      </c>
    </row>
    <row r="86" spans="1:4" x14ac:dyDescent="0.25">
      <c r="A86" s="5" t="s">
        <v>271</v>
      </c>
      <c r="B86" s="24">
        <v>-366.96998779985597</v>
      </c>
      <c r="C86" s="24">
        <v>-103.50144825159727</v>
      </c>
      <c r="D86" s="49">
        <f t="shared" si="1"/>
        <v>-470.47143605145322</v>
      </c>
    </row>
    <row r="87" spans="1:4" x14ac:dyDescent="0.25">
      <c r="A87" s="5" t="s">
        <v>266</v>
      </c>
      <c r="B87" s="24">
        <v>-344.92572117921071</v>
      </c>
      <c r="C87" s="24">
        <v>-262.30781187351249</v>
      </c>
      <c r="D87" s="49">
        <f t="shared" si="1"/>
        <v>-607.23353305272326</v>
      </c>
    </row>
    <row r="88" spans="1:4" x14ac:dyDescent="0.25">
      <c r="A88" s="5" t="s">
        <v>272</v>
      </c>
      <c r="B88" s="24">
        <v>0</v>
      </c>
      <c r="C88" s="24">
        <v>0</v>
      </c>
      <c r="D88" s="49">
        <f t="shared" si="1"/>
        <v>0</v>
      </c>
    </row>
    <row r="89" spans="1:4" x14ac:dyDescent="0.25">
      <c r="A89" s="5" t="s">
        <v>273</v>
      </c>
      <c r="B89" s="24">
        <v>-344.92572117921071</v>
      </c>
      <c r="C89" s="24">
        <v>-280.39694775062759</v>
      </c>
      <c r="D89" s="49">
        <f t="shared" si="1"/>
        <v>-625.3226689298383</v>
      </c>
    </row>
    <row r="90" spans="1:4" x14ac:dyDescent="0.25">
      <c r="A90" s="5" t="s">
        <v>260</v>
      </c>
      <c r="B90" s="24">
        <v>-325.82621498366541</v>
      </c>
      <c r="C90" s="24">
        <v>-148.24054631657208</v>
      </c>
      <c r="D90" s="49">
        <f t="shared" si="1"/>
        <v>-474.06676130023749</v>
      </c>
    </row>
    <row r="91" spans="1:4" x14ac:dyDescent="0.25">
      <c r="A91" s="5" t="s">
        <v>210</v>
      </c>
      <c r="B91" s="24">
        <v>0</v>
      </c>
      <c r="C91" s="24">
        <v>0</v>
      </c>
      <c r="D91" s="49">
        <f t="shared" si="1"/>
        <v>0</v>
      </c>
    </row>
    <row r="92" spans="1:4" x14ac:dyDescent="0.25">
      <c r="A92" s="5" t="s">
        <v>211</v>
      </c>
      <c r="B92" s="24">
        <v>-27.675955979247615</v>
      </c>
      <c r="C92" s="24">
        <v>-0.87493012686303107</v>
      </c>
      <c r="D92" s="49">
        <f t="shared" si="1"/>
        <v>-28.550886106110646</v>
      </c>
    </row>
    <row r="93" spans="1:4" x14ac:dyDescent="0.25">
      <c r="A93" s="5" t="s">
        <v>274</v>
      </c>
      <c r="B93" s="24">
        <v>-343.59816568991516</v>
      </c>
      <c r="C93" s="24">
        <v>-23.881220064481184</v>
      </c>
      <c r="D93" s="49">
        <f t="shared" si="1"/>
        <v>-367.47938575439633</v>
      </c>
    </row>
    <row r="94" spans="1:4" x14ac:dyDescent="0.25">
      <c r="A94" s="5" t="s">
        <v>213</v>
      </c>
      <c r="B94" s="24">
        <v>0</v>
      </c>
      <c r="C94" s="24">
        <v>0</v>
      </c>
      <c r="D94" s="49">
        <f t="shared" si="1"/>
        <v>0</v>
      </c>
    </row>
    <row r="95" spans="1:4" x14ac:dyDescent="0.25">
      <c r="A95" s="5" t="s">
        <v>265</v>
      </c>
      <c r="B95" s="24">
        <v>-313.08290111093874</v>
      </c>
      <c r="C95" s="24">
        <v>-401.09022391170987</v>
      </c>
      <c r="D95" s="49">
        <f t="shared" si="1"/>
        <v>-714.17312502264861</v>
      </c>
    </row>
    <row r="96" spans="1:4" x14ac:dyDescent="0.25">
      <c r="A96" s="5" t="s">
        <v>235</v>
      </c>
      <c r="B96" s="24">
        <v>-626.02600643843482</v>
      </c>
      <c r="C96" s="24">
        <v>0</v>
      </c>
      <c r="D96" s="49">
        <f t="shared" si="1"/>
        <v>-626.02600643843482</v>
      </c>
    </row>
    <row r="97" spans="1:4" x14ac:dyDescent="0.25">
      <c r="A97" s="5" t="s">
        <v>204</v>
      </c>
      <c r="B97" s="24">
        <v>-259.2362312578876</v>
      </c>
      <c r="C97" s="24">
        <v>-65.4757965543794</v>
      </c>
      <c r="D97" s="49">
        <f t="shared" si="1"/>
        <v>-324.71202781226702</v>
      </c>
    </row>
    <row r="98" spans="1:4" x14ac:dyDescent="0.25">
      <c r="A98" s="5" t="s">
        <v>246</v>
      </c>
      <c r="B98" s="24">
        <v>-37.348106797652306</v>
      </c>
      <c r="C98" s="24">
        <v>0</v>
      </c>
      <c r="D98" s="49">
        <f t="shared" si="1"/>
        <v>-37.348106797652306</v>
      </c>
    </row>
    <row r="99" spans="1:4" x14ac:dyDescent="0.25">
      <c r="A99" s="5" t="s">
        <v>252</v>
      </c>
      <c r="B99" s="24">
        <v>-69.916882042184199</v>
      </c>
      <c r="C99" s="24">
        <v>0</v>
      </c>
      <c r="D99" s="49">
        <f t="shared" si="1"/>
        <v>-69.916882042184199</v>
      </c>
    </row>
    <row r="100" spans="1:4" x14ac:dyDescent="0.25">
      <c r="A100" s="5" t="s">
        <v>307</v>
      </c>
      <c r="B100" s="24">
        <v>-158.80709663862265</v>
      </c>
      <c r="C100" s="24">
        <v>0</v>
      </c>
      <c r="D100" s="49">
        <f t="shared" si="1"/>
        <v>-158.80709663862265</v>
      </c>
    </row>
    <row r="101" spans="1:4" x14ac:dyDescent="0.25">
      <c r="A101" s="5" t="s">
        <v>234</v>
      </c>
      <c r="B101" s="24">
        <v>-64.576361564489915</v>
      </c>
      <c r="C101" s="24">
        <v>0</v>
      </c>
      <c r="D101" s="49">
        <f t="shared" si="1"/>
        <v>-64.576361564489915</v>
      </c>
    </row>
    <row r="102" spans="1:4" x14ac:dyDescent="0.25">
      <c r="A102" s="5" t="s">
        <v>242</v>
      </c>
      <c r="B102" s="24">
        <v>-305.62547448240286</v>
      </c>
      <c r="C102" s="24">
        <v>0</v>
      </c>
      <c r="D102" s="49">
        <f t="shared" si="1"/>
        <v>-305.62547448240286</v>
      </c>
    </row>
    <row r="103" spans="1:4" x14ac:dyDescent="0.25">
      <c r="A103" s="5" t="s">
        <v>245</v>
      </c>
      <c r="B103" s="24">
        <v>-47.41292518367635</v>
      </c>
      <c r="C103" s="24">
        <v>0</v>
      </c>
      <c r="D103" s="49">
        <f t="shared" si="1"/>
        <v>-47.41292518367635</v>
      </c>
    </row>
    <row r="104" spans="1:4" x14ac:dyDescent="0.25">
      <c r="A104" s="5" t="s">
        <v>249</v>
      </c>
      <c r="B104" s="24">
        <v>-52.559531199621659</v>
      </c>
      <c r="C104" s="24">
        <v>0</v>
      </c>
      <c r="D104" s="49">
        <f t="shared" si="1"/>
        <v>-52.559531199621659</v>
      </c>
    </row>
    <row r="105" spans="1:4" x14ac:dyDescent="0.25">
      <c r="A105" s="5" t="s">
        <v>258</v>
      </c>
      <c r="B105" s="24">
        <v>-98.386880992504302</v>
      </c>
      <c r="C105" s="24">
        <v>0</v>
      </c>
      <c r="D105" s="49">
        <f t="shared" si="1"/>
        <v>-98.386880992504302</v>
      </c>
    </row>
    <row r="106" spans="1:4" x14ac:dyDescent="0.25">
      <c r="A106" s="5" t="s">
        <v>250</v>
      </c>
      <c r="B106" s="24">
        <v>-47.41292518367635</v>
      </c>
      <c r="C106" s="24">
        <v>0</v>
      </c>
      <c r="D106" s="49">
        <f t="shared" si="1"/>
        <v>-47.41292518367635</v>
      </c>
    </row>
    <row r="107" spans="1:4" x14ac:dyDescent="0.25">
      <c r="A107" s="5" t="s">
        <v>233</v>
      </c>
      <c r="B107" s="24">
        <v>-489.52037556470913</v>
      </c>
      <c r="C107" s="24">
        <v>0</v>
      </c>
      <c r="D107" s="49">
        <f t="shared" si="1"/>
        <v>-489.52037556470913</v>
      </c>
    </row>
    <row r="108" spans="1:4" x14ac:dyDescent="0.25">
      <c r="A108" s="5" t="s">
        <v>350</v>
      </c>
      <c r="B108" s="24">
        <v>-372.84865147244773</v>
      </c>
      <c r="C108" s="24">
        <v>0</v>
      </c>
      <c r="D108" s="49">
        <f t="shared" si="1"/>
        <v>-372.84865147244773</v>
      </c>
    </row>
    <row r="109" spans="1:4" x14ac:dyDescent="0.25">
      <c r="A109" s="5" t="s">
        <v>64</v>
      </c>
      <c r="B109" s="24">
        <v>0</v>
      </c>
      <c r="C109" s="24">
        <v>-1022.0869191883406</v>
      </c>
      <c r="D109" s="49">
        <f t="shared" si="1"/>
        <v>-1022.0869191883406</v>
      </c>
    </row>
    <row r="110" spans="1:4" x14ac:dyDescent="0.25">
      <c r="A110" s="5" t="s">
        <v>71</v>
      </c>
      <c r="B110" s="24">
        <v>0</v>
      </c>
      <c r="C110" s="24">
        <v>-1651.5893282902343</v>
      </c>
      <c r="D110" s="49">
        <f t="shared" si="1"/>
        <v>-1651.5893282902343</v>
      </c>
    </row>
    <row r="111" spans="1:4" x14ac:dyDescent="0.25">
      <c r="A111" s="5" t="s">
        <v>63</v>
      </c>
      <c r="B111" s="24">
        <v>0</v>
      </c>
      <c r="C111" s="24">
        <v>-1022.0869191883406</v>
      </c>
      <c r="D111" s="49">
        <f t="shared" si="1"/>
        <v>-1022.0869191883406</v>
      </c>
    </row>
    <row r="112" spans="1:4" x14ac:dyDescent="0.25">
      <c r="A112" s="5" t="s">
        <v>24</v>
      </c>
      <c r="B112" s="24">
        <v>0</v>
      </c>
      <c r="C112" s="24">
        <v>-70.848769323952922</v>
      </c>
      <c r="D112" s="49">
        <f t="shared" si="1"/>
        <v>-70.848769323952922</v>
      </c>
    </row>
    <row r="113" spans="1:4" x14ac:dyDescent="0.25">
      <c r="A113" s="5" t="s">
        <v>26</v>
      </c>
      <c r="B113" s="24">
        <v>0</v>
      </c>
      <c r="C113" s="24">
        <v>-70.848769323952922</v>
      </c>
      <c r="D113" s="49">
        <f t="shared" si="1"/>
        <v>-70.848769323952922</v>
      </c>
    </row>
    <row r="114" spans="1:4" x14ac:dyDescent="0.25">
      <c r="A114" s="5" t="s">
        <v>32</v>
      </c>
      <c r="B114" s="24">
        <v>0</v>
      </c>
      <c r="C114" s="24">
        <v>-70.848769323952922</v>
      </c>
      <c r="D114" s="49">
        <f t="shared" si="1"/>
        <v>-70.848769323952922</v>
      </c>
    </row>
    <row r="115" spans="1:4" x14ac:dyDescent="0.25">
      <c r="A115" s="5" t="s">
        <v>33</v>
      </c>
      <c r="B115" s="24">
        <v>0</v>
      </c>
      <c r="C115" s="24">
        <v>-70.848769323952922</v>
      </c>
      <c r="D115" s="49">
        <f t="shared" si="1"/>
        <v>-70.848769323952922</v>
      </c>
    </row>
    <row r="116" spans="1:4" x14ac:dyDescent="0.25">
      <c r="A116" s="5" t="s">
        <v>41</v>
      </c>
      <c r="B116" s="24">
        <v>0</v>
      </c>
      <c r="C116" s="24">
        <v>-70.848769323952922</v>
      </c>
      <c r="D116" s="49">
        <f t="shared" si="1"/>
        <v>-70.848769323952922</v>
      </c>
    </row>
    <row r="117" spans="1:4" x14ac:dyDescent="0.25">
      <c r="A117" s="5" t="s">
        <v>45</v>
      </c>
      <c r="B117" s="24">
        <v>0</v>
      </c>
      <c r="C117" s="24">
        <v>-70.848769323952922</v>
      </c>
      <c r="D117" s="49">
        <f t="shared" si="1"/>
        <v>-70.848769323952922</v>
      </c>
    </row>
    <row r="118" spans="1:4" x14ac:dyDescent="0.25">
      <c r="A118" s="5" t="s">
        <v>47</v>
      </c>
      <c r="B118" s="24">
        <v>0</v>
      </c>
      <c r="C118" s="24">
        <v>-70.848769323952922</v>
      </c>
      <c r="D118" s="49">
        <f t="shared" si="1"/>
        <v>-70.848769323952922</v>
      </c>
    </row>
    <row r="119" spans="1:4" x14ac:dyDescent="0.25">
      <c r="A119" s="5" t="s">
        <v>48</v>
      </c>
      <c r="B119" s="24">
        <v>0</v>
      </c>
      <c r="C119" s="24">
        <v>-70.848769323952922</v>
      </c>
      <c r="D119" s="49">
        <f t="shared" si="1"/>
        <v>-70.848769323952922</v>
      </c>
    </row>
    <row r="120" spans="1:4" x14ac:dyDescent="0.25">
      <c r="A120" s="5" t="s">
        <v>35</v>
      </c>
      <c r="B120" s="24">
        <v>0</v>
      </c>
      <c r="C120" s="24">
        <v>-70.848769323952922</v>
      </c>
      <c r="D120" s="49">
        <f t="shared" si="1"/>
        <v>-70.848769323952922</v>
      </c>
    </row>
    <row r="121" spans="1:4" x14ac:dyDescent="0.25">
      <c r="A121" s="5" t="s">
        <v>36</v>
      </c>
      <c r="B121" s="24">
        <v>0</v>
      </c>
      <c r="C121" s="24">
        <v>-70.848769323952922</v>
      </c>
      <c r="D121" s="49">
        <f t="shared" si="1"/>
        <v>-70.848769323952922</v>
      </c>
    </row>
    <row r="122" spans="1:4" x14ac:dyDescent="0.25">
      <c r="A122" s="5" t="s">
        <v>37</v>
      </c>
      <c r="B122" s="24">
        <v>0</v>
      </c>
      <c r="C122" s="24">
        <v>-70.848769323952922</v>
      </c>
      <c r="D122" s="49">
        <f t="shared" si="1"/>
        <v>-70.848769323952922</v>
      </c>
    </row>
    <row r="123" spans="1:4" x14ac:dyDescent="0.25">
      <c r="A123" s="5" t="s">
        <v>109</v>
      </c>
      <c r="B123" s="24">
        <v>0</v>
      </c>
      <c r="C123" s="24">
        <v>-21792.697242471379</v>
      </c>
      <c r="D123" s="49">
        <f t="shared" si="1"/>
        <v>-21792.697242471379</v>
      </c>
    </row>
    <row r="124" spans="1:4" x14ac:dyDescent="0.25">
      <c r="A124" s="5" t="s">
        <v>105</v>
      </c>
      <c r="B124" s="24">
        <v>0</v>
      </c>
      <c r="C124" s="24">
        <v>-21770.336823034428</v>
      </c>
      <c r="D124" s="49">
        <f t="shared" si="1"/>
        <v>-21770.336823034428</v>
      </c>
    </row>
    <row r="125" spans="1:4" x14ac:dyDescent="0.25">
      <c r="A125" s="5" t="s">
        <v>130</v>
      </c>
      <c r="B125" s="24">
        <v>0</v>
      </c>
      <c r="C125" s="24">
        <v>-101594.90867626626</v>
      </c>
      <c r="D125" s="49">
        <f t="shared" si="1"/>
        <v>-101594.90867626626</v>
      </c>
    </row>
    <row r="126" spans="1:4" x14ac:dyDescent="0.25">
      <c r="A126" s="5" t="s">
        <v>106</v>
      </c>
      <c r="B126" s="24">
        <v>0</v>
      </c>
      <c r="C126" s="24">
        <v>-21770.336823034428</v>
      </c>
      <c r="D126" s="49">
        <f t="shared" si="1"/>
        <v>-21770.336823034428</v>
      </c>
    </row>
    <row r="127" spans="1:4" x14ac:dyDescent="0.25">
      <c r="A127" s="5" t="s">
        <v>104</v>
      </c>
      <c r="B127" s="24">
        <v>0</v>
      </c>
      <c r="C127" s="24">
        <v>-21737.641604312023</v>
      </c>
      <c r="D127" s="49">
        <f t="shared" si="1"/>
        <v>-21737.641604312023</v>
      </c>
    </row>
    <row r="128" spans="1:4" x14ac:dyDescent="0.25">
      <c r="A128" s="5" t="s">
        <v>107</v>
      </c>
      <c r="B128" s="24">
        <v>0</v>
      </c>
      <c r="C128" s="24">
        <v>-21770.336823034428</v>
      </c>
      <c r="D128" s="49">
        <f t="shared" si="1"/>
        <v>-21770.336823034428</v>
      </c>
    </row>
    <row r="129" spans="1:4" x14ac:dyDescent="0.25">
      <c r="A129" s="5" t="s">
        <v>126</v>
      </c>
      <c r="B129" s="24">
        <v>0</v>
      </c>
      <c r="C129" s="24">
        <v>-54439.94013542738</v>
      </c>
      <c r="D129" s="49">
        <f t="shared" si="1"/>
        <v>-54439.94013542738</v>
      </c>
    </row>
    <row r="130" spans="1:4" x14ac:dyDescent="0.25">
      <c r="A130" s="5" t="s">
        <v>108</v>
      </c>
      <c r="B130" s="24">
        <v>0</v>
      </c>
      <c r="C130" s="24">
        <v>-21770.336823034428</v>
      </c>
      <c r="D130" s="49">
        <f t="shared" si="1"/>
        <v>-21770.336823034428</v>
      </c>
    </row>
    <row r="131" spans="1:4" x14ac:dyDescent="0.25">
      <c r="A131" s="5" t="s">
        <v>144</v>
      </c>
      <c r="B131" s="24">
        <v>0</v>
      </c>
      <c r="C131" s="24">
        <v>-0.66312891503351268</v>
      </c>
      <c r="D131" s="49">
        <f t="shared" si="1"/>
        <v>-0.66312891503351268</v>
      </c>
    </row>
    <row r="132" spans="1:4" x14ac:dyDescent="0.25">
      <c r="A132" s="5" t="s">
        <v>103</v>
      </c>
      <c r="B132" s="24">
        <v>0</v>
      </c>
      <c r="C132" s="24">
        <v>-10520.353841943615</v>
      </c>
      <c r="D132" s="49">
        <f t="shared" si="1"/>
        <v>-10520.353841943615</v>
      </c>
    </row>
    <row r="133" spans="1:4" x14ac:dyDescent="0.25">
      <c r="A133" s="5" t="s">
        <v>54</v>
      </c>
      <c r="B133" s="24">
        <v>0</v>
      </c>
      <c r="C133" s="24">
        <v>-178.36485729569978</v>
      </c>
      <c r="D133" s="49">
        <f t="shared" si="1"/>
        <v>-178.36485729569978</v>
      </c>
    </row>
    <row r="134" spans="1:4" x14ac:dyDescent="0.25">
      <c r="A134" s="5" t="s">
        <v>355</v>
      </c>
      <c r="B134" s="24">
        <v>0</v>
      </c>
      <c r="C134" s="24">
        <v>-587.42055737935948</v>
      </c>
      <c r="D134" s="49">
        <f t="shared" si="1"/>
        <v>-587.42055737935948</v>
      </c>
    </row>
    <row r="135" spans="1:4" x14ac:dyDescent="0.25">
      <c r="A135" s="5" t="s">
        <v>125</v>
      </c>
      <c r="B135" s="24">
        <v>0</v>
      </c>
      <c r="C135" s="24">
        <v>-48025.939921948404</v>
      </c>
      <c r="D135" s="49">
        <f t="shared" si="1"/>
        <v>-48025.939921948404</v>
      </c>
    </row>
    <row r="136" spans="1:4" x14ac:dyDescent="0.25">
      <c r="A136" s="5" t="s">
        <v>276</v>
      </c>
      <c r="B136" s="24">
        <v>0</v>
      </c>
      <c r="C136" s="24">
        <v>-43159.769227416218</v>
      </c>
      <c r="D136" s="49">
        <f t="shared" si="1"/>
        <v>-43159.769227416218</v>
      </c>
    </row>
    <row r="137" spans="1:4" x14ac:dyDescent="0.25">
      <c r="A137" s="5" t="s">
        <v>58</v>
      </c>
      <c r="B137" s="24">
        <v>0</v>
      </c>
      <c r="C137" s="24">
        <v>-238.40509285062478</v>
      </c>
      <c r="D137" s="49">
        <f t="shared" si="1"/>
        <v>-238.40509285062478</v>
      </c>
    </row>
    <row r="138" spans="1:4" x14ac:dyDescent="0.25">
      <c r="A138" s="5" t="s">
        <v>362</v>
      </c>
      <c r="B138" s="24">
        <v>0</v>
      </c>
      <c r="C138" s="24">
        <v>-78.857581671190559</v>
      </c>
      <c r="D138" s="49">
        <f t="shared" ref="D138:D201" si="2">SUM(B138,C138)</f>
        <v>-78.857581671190559</v>
      </c>
    </row>
    <row r="139" spans="1:4" x14ac:dyDescent="0.25">
      <c r="A139" s="5" t="s">
        <v>20</v>
      </c>
      <c r="B139" s="24">
        <v>0</v>
      </c>
      <c r="C139" s="24">
        <v>-70.848769323952922</v>
      </c>
      <c r="D139" s="49">
        <f t="shared" si="2"/>
        <v>-70.848769323952922</v>
      </c>
    </row>
    <row r="140" spans="1:4" x14ac:dyDescent="0.25">
      <c r="A140" s="5" t="s">
        <v>21</v>
      </c>
      <c r="B140" s="24">
        <v>0</v>
      </c>
      <c r="C140" s="24">
        <v>-70.848769323952922</v>
      </c>
      <c r="D140" s="49">
        <f t="shared" si="2"/>
        <v>-70.848769323952922</v>
      </c>
    </row>
    <row r="141" spans="1:4" x14ac:dyDescent="0.25">
      <c r="A141" s="5" t="s">
        <v>22</v>
      </c>
      <c r="B141" s="24">
        <v>0</v>
      </c>
      <c r="C141" s="24">
        <v>-70.848769323952922</v>
      </c>
      <c r="D141" s="49">
        <f t="shared" si="2"/>
        <v>-70.848769323952922</v>
      </c>
    </row>
    <row r="142" spans="1:4" x14ac:dyDescent="0.25">
      <c r="A142" s="5" t="s">
        <v>23</v>
      </c>
      <c r="B142" s="24">
        <v>0</v>
      </c>
      <c r="C142" s="24">
        <v>-70.848769323952922</v>
      </c>
      <c r="D142" s="49">
        <f t="shared" si="2"/>
        <v>-70.848769323952922</v>
      </c>
    </row>
    <row r="143" spans="1:4" x14ac:dyDescent="0.25">
      <c r="A143" s="5" t="s">
        <v>25</v>
      </c>
      <c r="B143" s="24">
        <v>0</v>
      </c>
      <c r="C143" s="24">
        <v>-70.848769323952922</v>
      </c>
      <c r="D143" s="49">
        <f t="shared" si="2"/>
        <v>-70.848769323952922</v>
      </c>
    </row>
    <row r="144" spans="1:4" x14ac:dyDescent="0.25">
      <c r="A144" s="5" t="s">
        <v>27</v>
      </c>
      <c r="B144" s="24">
        <v>0</v>
      </c>
      <c r="C144" s="24">
        <v>-70.848769323952922</v>
      </c>
      <c r="D144" s="49">
        <f t="shared" si="2"/>
        <v>-70.848769323952922</v>
      </c>
    </row>
    <row r="145" spans="1:4" x14ac:dyDescent="0.25">
      <c r="A145" s="5" t="s">
        <v>28</v>
      </c>
      <c r="B145" s="24">
        <v>0</v>
      </c>
      <c r="C145" s="24">
        <v>-70.848769323952922</v>
      </c>
      <c r="D145" s="49">
        <f t="shared" si="2"/>
        <v>-70.848769323952922</v>
      </c>
    </row>
    <row r="146" spans="1:4" x14ac:dyDescent="0.25">
      <c r="A146" s="5" t="s">
        <v>29</v>
      </c>
      <c r="B146" s="24">
        <v>0</v>
      </c>
      <c r="C146" s="24">
        <v>-70.848769323952922</v>
      </c>
      <c r="D146" s="49">
        <f t="shared" si="2"/>
        <v>-70.848769323952922</v>
      </c>
    </row>
    <row r="147" spans="1:4" x14ac:dyDescent="0.25">
      <c r="A147" s="5" t="s">
        <v>30</v>
      </c>
      <c r="B147" s="24">
        <v>0</v>
      </c>
      <c r="C147" s="24">
        <v>-70.848769323952922</v>
      </c>
      <c r="D147" s="49">
        <f t="shared" si="2"/>
        <v>-70.848769323952922</v>
      </c>
    </row>
    <row r="148" spans="1:4" x14ac:dyDescent="0.25">
      <c r="A148" s="5" t="s">
        <v>34</v>
      </c>
      <c r="B148" s="24">
        <v>0</v>
      </c>
      <c r="C148" s="24">
        <v>-70.848769323952922</v>
      </c>
      <c r="D148" s="49">
        <f t="shared" si="2"/>
        <v>-70.848769323952922</v>
      </c>
    </row>
    <row r="149" spans="1:4" x14ac:dyDescent="0.25">
      <c r="A149" s="5" t="s">
        <v>38</v>
      </c>
      <c r="B149" s="24">
        <v>0</v>
      </c>
      <c r="C149" s="24">
        <v>-70.848769323952922</v>
      </c>
      <c r="D149" s="49">
        <f t="shared" si="2"/>
        <v>-70.848769323952922</v>
      </c>
    </row>
    <row r="150" spans="1:4" x14ac:dyDescent="0.25">
      <c r="A150" s="5" t="s">
        <v>39</v>
      </c>
      <c r="B150" s="24">
        <v>0</v>
      </c>
      <c r="C150" s="24">
        <v>-70.848769323952922</v>
      </c>
      <c r="D150" s="49">
        <f t="shared" si="2"/>
        <v>-70.848769323952922</v>
      </c>
    </row>
    <row r="151" spans="1:4" x14ac:dyDescent="0.25">
      <c r="A151" s="5" t="s">
        <v>40</v>
      </c>
      <c r="B151" s="24">
        <v>0</v>
      </c>
      <c r="C151" s="24">
        <v>-70.848769323952922</v>
      </c>
      <c r="D151" s="49">
        <f t="shared" si="2"/>
        <v>-70.848769323952922</v>
      </c>
    </row>
    <row r="152" spans="1:4" x14ac:dyDescent="0.25">
      <c r="A152" s="5" t="s">
        <v>42</v>
      </c>
      <c r="B152" s="24">
        <v>0</v>
      </c>
      <c r="C152" s="24">
        <v>-70.848769323952922</v>
      </c>
      <c r="D152" s="49">
        <f t="shared" si="2"/>
        <v>-70.848769323952922</v>
      </c>
    </row>
    <row r="153" spans="1:4" x14ac:dyDescent="0.25">
      <c r="A153" s="5" t="s">
        <v>43</v>
      </c>
      <c r="B153" s="24">
        <v>0</v>
      </c>
      <c r="C153" s="24">
        <v>-70.848769323952922</v>
      </c>
      <c r="D153" s="49">
        <f t="shared" si="2"/>
        <v>-70.848769323952922</v>
      </c>
    </row>
    <row r="154" spans="1:4" x14ac:dyDescent="0.25">
      <c r="A154" s="5" t="s">
        <v>44</v>
      </c>
      <c r="B154" s="24">
        <v>0</v>
      </c>
      <c r="C154" s="24">
        <v>-70.848769323952922</v>
      </c>
      <c r="D154" s="49">
        <f t="shared" si="2"/>
        <v>-70.848769323952922</v>
      </c>
    </row>
    <row r="155" spans="1:4" x14ac:dyDescent="0.25">
      <c r="A155" s="5" t="s">
        <v>46</v>
      </c>
      <c r="B155" s="24">
        <v>0</v>
      </c>
      <c r="C155" s="24">
        <v>-70.848769323952922</v>
      </c>
      <c r="D155" s="49">
        <f t="shared" si="2"/>
        <v>-70.848769323952922</v>
      </c>
    </row>
    <row r="156" spans="1:4" x14ac:dyDescent="0.25">
      <c r="A156" s="5" t="s">
        <v>7</v>
      </c>
      <c r="B156" s="24">
        <v>0</v>
      </c>
      <c r="C156" s="24">
        <v>-0.7139824771378801</v>
      </c>
      <c r="D156" s="49">
        <f t="shared" si="2"/>
        <v>-0.7139824771378801</v>
      </c>
    </row>
    <row r="157" spans="1:4" x14ac:dyDescent="0.25">
      <c r="A157" s="5" t="s">
        <v>119</v>
      </c>
      <c r="B157" s="24">
        <v>0</v>
      </c>
      <c r="C157" s="24">
        <v>-30452.607086770062</v>
      </c>
      <c r="D157" s="49">
        <f t="shared" si="2"/>
        <v>-30452.607086770062</v>
      </c>
    </row>
    <row r="158" spans="1:4" x14ac:dyDescent="0.25">
      <c r="A158" s="5" t="s">
        <v>122</v>
      </c>
      <c r="B158" s="24">
        <v>0</v>
      </c>
      <c r="C158" s="24">
        <v>-40652.42889367757</v>
      </c>
      <c r="D158" s="49">
        <f t="shared" si="2"/>
        <v>-40652.42889367757</v>
      </c>
    </row>
    <row r="159" spans="1:4" x14ac:dyDescent="0.25">
      <c r="A159" s="5" t="s">
        <v>120</v>
      </c>
      <c r="B159" s="24">
        <v>0</v>
      </c>
      <c r="C159" s="24">
        <v>-30452.607086770062</v>
      </c>
      <c r="D159" s="49">
        <f t="shared" si="2"/>
        <v>-30452.607086770062</v>
      </c>
    </row>
    <row r="160" spans="1:4" x14ac:dyDescent="0.25">
      <c r="A160" s="5" t="s">
        <v>138</v>
      </c>
      <c r="B160" s="24">
        <v>0</v>
      </c>
      <c r="C160" s="24">
        <v>-283734.32046457776</v>
      </c>
      <c r="D160" s="49">
        <f t="shared" si="2"/>
        <v>-283734.32046457776</v>
      </c>
    </row>
    <row r="161" spans="1:4" x14ac:dyDescent="0.25">
      <c r="A161" s="5" t="s">
        <v>201</v>
      </c>
      <c r="B161" s="24">
        <v>0</v>
      </c>
      <c r="C161" s="24">
        <v>-116882.45466233831</v>
      </c>
      <c r="D161" s="49">
        <f t="shared" si="2"/>
        <v>-116882.45466233831</v>
      </c>
    </row>
    <row r="162" spans="1:4" x14ac:dyDescent="0.25">
      <c r="A162" s="5" t="s">
        <v>97</v>
      </c>
      <c r="B162" s="24">
        <v>0</v>
      </c>
      <c r="C162" s="24">
        <v>-84882.462750825041</v>
      </c>
      <c r="D162" s="49">
        <f t="shared" si="2"/>
        <v>-84882.462750825041</v>
      </c>
    </row>
    <row r="163" spans="1:4" x14ac:dyDescent="0.25">
      <c r="A163" s="5" t="s">
        <v>324</v>
      </c>
      <c r="B163" s="24">
        <v>0</v>
      </c>
      <c r="C163" s="24">
        <v>-162803.6808002461</v>
      </c>
      <c r="D163" s="49">
        <f t="shared" si="2"/>
        <v>-162803.6808002461</v>
      </c>
    </row>
    <row r="164" spans="1:4" x14ac:dyDescent="0.25">
      <c r="A164" s="5" t="s">
        <v>325</v>
      </c>
      <c r="B164" s="24">
        <v>0</v>
      </c>
      <c r="C164" s="24">
        <v>-14235.509302796054</v>
      </c>
      <c r="D164" s="49">
        <f t="shared" si="2"/>
        <v>-14235.509302796054</v>
      </c>
    </row>
    <row r="165" spans="1:4" x14ac:dyDescent="0.25">
      <c r="A165" s="5" t="s">
        <v>495</v>
      </c>
      <c r="B165" s="24">
        <v>0</v>
      </c>
      <c r="C165" s="24">
        <v>-108113.16317620722</v>
      </c>
      <c r="D165" s="49">
        <f t="shared" si="2"/>
        <v>-108113.16317620722</v>
      </c>
    </row>
    <row r="166" spans="1:4" x14ac:dyDescent="0.25">
      <c r="A166" s="5" t="s">
        <v>110</v>
      </c>
      <c r="B166" s="24">
        <v>0</v>
      </c>
      <c r="C166" s="24">
        <v>-26590.727656970266</v>
      </c>
      <c r="D166" s="49">
        <f t="shared" si="2"/>
        <v>-26590.727656970266</v>
      </c>
    </row>
    <row r="167" spans="1:4" x14ac:dyDescent="0.25">
      <c r="A167" s="5" t="s">
        <v>111</v>
      </c>
      <c r="B167" s="24">
        <v>0</v>
      </c>
      <c r="C167" s="24">
        <v>-26590.727656970266</v>
      </c>
      <c r="D167" s="49">
        <f t="shared" si="2"/>
        <v>-26590.727656970266</v>
      </c>
    </row>
    <row r="168" spans="1:4" x14ac:dyDescent="0.25">
      <c r="A168" s="5" t="s">
        <v>135</v>
      </c>
      <c r="B168" s="24">
        <v>0</v>
      </c>
      <c r="C168" s="24">
        <v>-209591.5730336681</v>
      </c>
      <c r="D168" s="49">
        <f t="shared" si="2"/>
        <v>-209591.5730336681</v>
      </c>
    </row>
    <row r="169" spans="1:4" x14ac:dyDescent="0.25">
      <c r="A169" s="5" t="s">
        <v>112</v>
      </c>
      <c r="B169" s="24">
        <v>0</v>
      </c>
      <c r="C169" s="24">
        <v>-26590.727656970266</v>
      </c>
      <c r="D169" s="49">
        <f t="shared" si="2"/>
        <v>-26590.727656970266</v>
      </c>
    </row>
    <row r="170" spans="1:4" x14ac:dyDescent="0.25">
      <c r="A170" s="5" t="s">
        <v>136</v>
      </c>
      <c r="B170" s="24">
        <v>0</v>
      </c>
      <c r="C170" s="24">
        <v>-209542.09117194166</v>
      </c>
      <c r="D170" s="49">
        <f t="shared" si="2"/>
        <v>-209542.09117194166</v>
      </c>
    </row>
    <row r="171" spans="1:4" x14ac:dyDescent="0.25">
      <c r="A171" s="5" t="s">
        <v>102</v>
      </c>
      <c r="B171" s="24">
        <v>0</v>
      </c>
      <c r="C171" s="24">
        <v>-103258.76151219313</v>
      </c>
      <c r="D171" s="49">
        <f t="shared" si="2"/>
        <v>-103258.76151219313</v>
      </c>
    </row>
    <row r="172" spans="1:4" x14ac:dyDescent="0.25">
      <c r="A172" s="5" t="s">
        <v>368</v>
      </c>
      <c r="B172" s="24">
        <v>0</v>
      </c>
      <c r="C172" s="24">
        <v>-6058.9008555464525</v>
      </c>
      <c r="D172" s="49">
        <f t="shared" si="2"/>
        <v>-6058.9008555464525</v>
      </c>
    </row>
    <row r="173" spans="1:4" x14ac:dyDescent="0.25">
      <c r="A173" s="5" t="s">
        <v>131</v>
      </c>
      <c r="B173" s="24">
        <v>0</v>
      </c>
      <c r="C173" s="24">
        <v>-106530.70463713142</v>
      </c>
      <c r="D173" s="49">
        <f t="shared" si="2"/>
        <v>-106530.70463713142</v>
      </c>
    </row>
    <row r="174" spans="1:4" x14ac:dyDescent="0.25">
      <c r="A174" s="5" t="s">
        <v>113</v>
      </c>
      <c r="B174" s="24">
        <v>0</v>
      </c>
      <c r="C174" s="24">
        <v>-26590.727656970266</v>
      </c>
      <c r="D174" s="49">
        <f t="shared" si="2"/>
        <v>-26590.727656970266</v>
      </c>
    </row>
    <row r="175" spans="1:4" x14ac:dyDescent="0.25">
      <c r="A175" s="5" t="s">
        <v>590</v>
      </c>
      <c r="B175" s="24">
        <v>0</v>
      </c>
      <c r="C175" s="24">
        <v>-7999.7999053003477</v>
      </c>
      <c r="D175" s="49">
        <f t="shared" si="2"/>
        <v>-7999.7999053003477</v>
      </c>
    </row>
    <row r="176" spans="1:4" x14ac:dyDescent="0.25">
      <c r="A176" s="5" t="s">
        <v>2</v>
      </c>
      <c r="B176" s="24">
        <v>0</v>
      </c>
      <c r="C176" s="24">
        <v>-289854.39979732677</v>
      </c>
      <c r="D176" s="49">
        <f t="shared" si="2"/>
        <v>-289854.39979732677</v>
      </c>
    </row>
    <row r="177" spans="1:4" x14ac:dyDescent="0.25">
      <c r="A177" s="5" t="s">
        <v>62</v>
      </c>
      <c r="B177" s="24">
        <v>0</v>
      </c>
      <c r="C177" s="24">
        <v>-290.65644670778795</v>
      </c>
      <c r="D177" s="49">
        <f t="shared" si="2"/>
        <v>-290.65644670778795</v>
      </c>
    </row>
    <row r="178" spans="1:4" x14ac:dyDescent="0.25">
      <c r="A178" s="5" t="s">
        <v>101</v>
      </c>
      <c r="B178" s="24">
        <v>0</v>
      </c>
      <c r="C178" s="24">
        <v>-8001.6861822093979</v>
      </c>
      <c r="D178" s="49">
        <f t="shared" si="2"/>
        <v>-8001.6861822093979</v>
      </c>
    </row>
    <row r="179" spans="1:4" x14ac:dyDescent="0.25">
      <c r="A179" s="5" t="s">
        <v>91</v>
      </c>
      <c r="B179" s="24">
        <v>0</v>
      </c>
      <c r="C179" s="24">
        <v>-1969.5637643671644</v>
      </c>
      <c r="D179" s="49">
        <f t="shared" si="2"/>
        <v>-1969.5637643671644</v>
      </c>
    </row>
    <row r="180" spans="1:4" x14ac:dyDescent="0.25">
      <c r="A180" s="5" t="s">
        <v>10</v>
      </c>
      <c r="B180" s="24">
        <v>0</v>
      </c>
      <c r="C180" s="24">
        <v>-3.2192919932806787</v>
      </c>
      <c r="D180" s="49">
        <f t="shared" si="2"/>
        <v>-3.2192919932806787</v>
      </c>
    </row>
    <row r="181" spans="1:4" x14ac:dyDescent="0.25">
      <c r="A181" s="5" t="s">
        <v>392</v>
      </c>
      <c r="B181" s="24">
        <v>0</v>
      </c>
      <c r="C181" s="24">
        <v>-30.762899523864348</v>
      </c>
      <c r="D181" s="49">
        <f t="shared" si="2"/>
        <v>-30.762899523864348</v>
      </c>
    </row>
    <row r="182" spans="1:4" x14ac:dyDescent="0.25">
      <c r="A182" s="5" t="s">
        <v>393</v>
      </c>
      <c r="B182" s="24">
        <v>0</v>
      </c>
      <c r="C182" s="24">
        <v>-30.762899523864348</v>
      </c>
      <c r="D182" s="49">
        <f t="shared" si="2"/>
        <v>-30.762899523864348</v>
      </c>
    </row>
    <row r="183" spans="1:4" x14ac:dyDescent="0.25">
      <c r="A183" s="5" t="s">
        <v>394</v>
      </c>
      <c r="B183" s="24">
        <v>0</v>
      </c>
      <c r="C183" s="24">
        <v>-30.762899523864348</v>
      </c>
      <c r="D183" s="49">
        <f t="shared" si="2"/>
        <v>-30.762899523864348</v>
      </c>
    </row>
    <row r="184" spans="1:4" x14ac:dyDescent="0.25">
      <c r="A184" s="5" t="s">
        <v>395</v>
      </c>
      <c r="B184" s="24">
        <v>0</v>
      </c>
      <c r="C184" s="24">
        <v>-30.762899523864348</v>
      </c>
      <c r="D184" s="49">
        <f t="shared" si="2"/>
        <v>-30.762899523864348</v>
      </c>
    </row>
    <row r="185" spans="1:4" x14ac:dyDescent="0.25">
      <c r="A185" s="5" t="s">
        <v>123</v>
      </c>
      <c r="B185" s="24">
        <v>0</v>
      </c>
      <c r="C185" s="24">
        <v>-50518.222465416482</v>
      </c>
      <c r="D185" s="49">
        <f t="shared" si="2"/>
        <v>-50518.222465416482</v>
      </c>
    </row>
    <row r="186" spans="1:4" x14ac:dyDescent="0.25">
      <c r="A186" s="5" t="s">
        <v>396</v>
      </c>
      <c r="B186" s="24">
        <v>0</v>
      </c>
      <c r="C186" s="24">
        <v>-30.762899523864348</v>
      </c>
      <c r="D186" s="49">
        <f t="shared" si="2"/>
        <v>-30.762899523864348</v>
      </c>
    </row>
    <row r="187" spans="1:4" x14ac:dyDescent="0.25">
      <c r="A187" s="5" t="s">
        <v>397</v>
      </c>
      <c r="B187" s="24">
        <v>0</v>
      </c>
      <c r="C187" s="24">
        <v>-82.962899523864351</v>
      </c>
      <c r="D187" s="49">
        <f t="shared" si="2"/>
        <v>-82.962899523864351</v>
      </c>
    </row>
    <row r="188" spans="1:4" x14ac:dyDescent="0.25">
      <c r="A188" s="5" t="s">
        <v>124</v>
      </c>
      <c r="B188" s="24">
        <v>0</v>
      </c>
      <c r="C188" s="24">
        <v>-50599.528410315586</v>
      </c>
      <c r="D188" s="49">
        <f t="shared" si="2"/>
        <v>-50599.528410315586</v>
      </c>
    </row>
    <row r="189" spans="1:4" x14ac:dyDescent="0.25">
      <c r="A189" s="5" t="s">
        <v>398</v>
      </c>
      <c r="B189" s="24">
        <v>0</v>
      </c>
      <c r="C189" s="24">
        <v>-82.962899523864351</v>
      </c>
      <c r="D189" s="49">
        <f t="shared" si="2"/>
        <v>-82.962899523864351</v>
      </c>
    </row>
    <row r="190" spans="1:4" x14ac:dyDescent="0.25">
      <c r="A190" s="5" t="s">
        <v>399</v>
      </c>
      <c r="B190" s="24">
        <v>0</v>
      </c>
      <c r="C190" s="24">
        <v>-30.762899523864348</v>
      </c>
      <c r="D190" s="49">
        <f t="shared" si="2"/>
        <v>-30.762899523864348</v>
      </c>
    </row>
    <row r="191" spans="1:4" x14ac:dyDescent="0.25">
      <c r="A191" s="5" t="s">
        <v>400</v>
      </c>
      <c r="B191" s="24">
        <v>0</v>
      </c>
      <c r="C191" s="24">
        <v>-30.762899523864348</v>
      </c>
      <c r="D191" s="49">
        <f t="shared" si="2"/>
        <v>-30.762899523864348</v>
      </c>
    </row>
    <row r="192" spans="1:4" x14ac:dyDescent="0.25">
      <c r="A192" s="5" t="s">
        <v>401</v>
      </c>
      <c r="B192" s="24">
        <v>0</v>
      </c>
      <c r="C192" s="24">
        <v>-30.762899523864348</v>
      </c>
      <c r="D192" s="49">
        <f t="shared" si="2"/>
        <v>-30.762899523864348</v>
      </c>
    </row>
    <row r="193" spans="1:4" x14ac:dyDescent="0.25">
      <c r="A193" s="5" t="s">
        <v>402</v>
      </c>
      <c r="B193" s="24">
        <v>0</v>
      </c>
      <c r="C193" s="24">
        <v>-30.762899523864348</v>
      </c>
      <c r="D193" s="49">
        <f t="shared" si="2"/>
        <v>-30.762899523864348</v>
      </c>
    </row>
    <row r="194" spans="1:4" x14ac:dyDescent="0.25">
      <c r="A194" s="5" t="s">
        <v>478</v>
      </c>
      <c r="B194" s="24">
        <v>0</v>
      </c>
      <c r="C194" s="24">
        <v>-29.632899523864349</v>
      </c>
      <c r="D194" s="49">
        <f t="shared" si="2"/>
        <v>-29.632899523864349</v>
      </c>
    </row>
    <row r="195" spans="1:4" x14ac:dyDescent="0.25">
      <c r="A195" s="5" t="s">
        <v>403</v>
      </c>
      <c r="B195" s="24">
        <v>0</v>
      </c>
      <c r="C195" s="24">
        <v>-30.762899523864348</v>
      </c>
      <c r="D195" s="49">
        <f t="shared" si="2"/>
        <v>-30.762899523864348</v>
      </c>
    </row>
    <row r="196" spans="1:4" x14ac:dyDescent="0.25">
      <c r="A196" s="5" t="s">
        <v>404</v>
      </c>
      <c r="B196" s="24">
        <v>0</v>
      </c>
      <c r="C196" s="24">
        <v>-30.762899523864348</v>
      </c>
      <c r="D196" s="49">
        <f t="shared" si="2"/>
        <v>-30.762899523864348</v>
      </c>
    </row>
    <row r="197" spans="1:4" x14ac:dyDescent="0.25">
      <c r="A197" s="5" t="s">
        <v>128</v>
      </c>
      <c r="B197" s="24">
        <v>0</v>
      </c>
      <c r="C197" s="24">
        <v>-67759.429941527516</v>
      </c>
      <c r="D197" s="49">
        <f t="shared" si="2"/>
        <v>-67759.429941527516</v>
      </c>
    </row>
    <row r="198" spans="1:4" x14ac:dyDescent="0.25">
      <c r="A198" s="5" t="s">
        <v>405</v>
      </c>
      <c r="B198" s="24">
        <v>0</v>
      </c>
      <c r="C198" s="24">
        <v>-30.762899523864348</v>
      </c>
      <c r="D198" s="49">
        <f t="shared" si="2"/>
        <v>-30.762899523864348</v>
      </c>
    </row>
    <row r="199" spans="1:4" x14ac:dyDescent="0.25">
      <c r="A199" s="5" t="s">
        <v>406</v>
      </c>
      <c r="B199" s="24">
        <v>0</v>
      </c>
      <c r="C199" s="24">
        <v>-82.962899523864351</v>
      </c>
      <c r="D199" s="49">
        <f t="shared" si="2"/>
        <v>-82.962899523864351</v>
      </c>
    </row>
    <row r="200" spans="1:4" x14ac:dyDescent="0.25">
      <c r="A200" s="5" t="s">
        <v>526</v>
      </c>
      <c r="B200" s="24">
        <v>0</v>
      </c>
      <c r="C200" s="24">
        <v>-1760.3499908579365</v>
      </c>
      <c r="D200" s="49">
        <f t="shared" si="2"/>
        <v>-1760.3499908579365</v>
      </c>
    </row>
    <row r="201" spans="1:4" x14ac:dyDescent="0.25">
      <c r="A201" s="5" t="s">
        <v>114</v>
      </c>
      <c r="B201" s="24">
        <v>0</v>
      </c>
      <c r="C201" s="24">
        <v>-32208.523995609474</v>
      </c>
      <c r="D201" s="49">
        <f t="shared" si="2"/>
        <v>-32208.523995609474</v>
      </c>
    </row>
    <row r="202" spans="1:4" x14ac:dyDescent="0.25">
      <c r="A202" s="5" t="s">
        <v>115</v>
      </c>
      <c r="B202" s="24">
        <v>0</v>
      </c>
      <c r="C202" s="24">
        <v>-32208.523995609474</v>
      </c>
      <c r="D202" s="49">
        <f t="shared" ref="D202:D217" si="3">SUM(B202,C202)</f>
        <v>-32208.523995609474</v>
      </c>
    </row>
    <row r="203" spans="1:4" x14ac:dyDescent="0.25">
      <c r="A203" s="5" t="s">
        <v>116</v>
      </c>
      <c r="B203" s="24">
        <v>0</v>
      </c>
      <c r="C203" s="24">
        <v>-32208.523995609474</v>
      </c>
      <c r="D203" s="49">
        <f t="shared" si="3"/>
        <v>-32208.523995609474</v>
      </c>
    </row>
    <row r="204" spans="1:4" x14ac:dyDescent="0.25">
      <c r="A204" s="5" t="s">
        <v>117</v>
      </c>
      <c r="B204" s="24">
        <v>0</v>
      </c>
      <c r="C204" s="24">
        <v>-32208.523995609474</v>
      </c>
      <c r="D204" s="49">
        <f t="shared" si="3"/>
        <v>-32208.523995609474</v>
      </c>
    </row>
    <row r="205" spans="1:4" x14ac:dyDescent="0.25">
      <c r="A205" s="5" t="s">
        <v>129</v>
      </c>
      <c r="B205" s="24">
        <v>0</v>
      </c>
      <c r="C205" s="24">
        <v>-107519.47571599825</v>
      </c>
      <c r="D205" s="49">
        <f t="shared" si="3"/>
        <v>-107519.47571599825</v>
      </c>
    </row>
    <row r="206" spans="1:4" x14ac:dyDescent="0.25">
      <c r="A206" s="5" t="s">
        <v>96</v>
      </c>
      <c r="B206" s="24">
        <v>0</v>
      </c>
      <c r="C206" s="24">
        <v>-3179.1760984646712</v>
      </c>
      <c r="D206" s="49">
        <f t="shared" si="3"/>
        <v>-3179.1760984646712</v>
      </c>
    </row>
    <row r="207" spans="1:4" x14ac:dyDescent="0.25">
      <c r="A207" s="5" t="s">
        <v>72</v>
      </c>
      <c r="B207" s="24">
        <v>0</v>
      </c>
      <c r="C207" s="24">
        <v>-397.11645059765766</v>
      </c>
      <c r="D207" s="49">
        <f t="shared" si="3"/>
        <v>-397.11645059765766</v>
      </c>
    </row>
    <row r="208" spans="1:4" x14ac:dyDescent="0.25">
      <c r="A208" s="5" t="s">
        <v>73</v>
      </c>
      <c r="B208" s="24">
        <v>0</v>
      </c>
      <c r="C208" s="24">
        <v>-397.11645059765766</v>
      </c>
      <c r="D208" s="49">
        <f t="shared" si="3"/>
        <v>-397.11645059765766</v>
      </c>
    </row>
    <row r="209" spans="1:4" x14ac:dyDescent="0.25">
      <c r="A209" s="5" t="s">
        <v>19</v>
      </c>
      <c r="B209" s="24">
        <v>0</v>
      </c>
      <c r="C209" s="24">
        <v>0</v>
      </c>
      <c r="D209" s="49">
        <f t="shared" si="3"/>
        <v>0</v>
      </c>
    </row>
    <row r="210" spans="1:4" x14ac:dyDescent="0.25">
      <c r="A210" s="5" t="s">
        <v>133</v>
      </c>
      <c r="B210" s="24">
        <v>0</v>
      </c>
      <c r="C210" s="24">
        <v>-211114.47849759538</v>
      </c>
      <c r="D210" s="49">
        <f t="shared" si="3"/>
        <v>-211114.47849759538</v>
      </c>
    </row>
    <row r="211" spans="1:4" x14ac:dyDescent="0.25">
      <c r="A211" s="5" t="s">
        <v>139</v>
      </c>
      <c r="B211" s="24">
        <v>0</v>
      </c>
      <c r="C211" s="24">
        <v>-329089.17672704882</v>
      </c>
      <c r="D211" s="49">
        <f t="shared" si="3"/>
        <v>-329089.17672704882</v>
      </c>
    </row>
    <row r="212" spans="1:4" x14ac:dyDescent="0.25">
      <c r="A212" s="5" t="s">
        <v>94</v>
      </c>
      <c r="B212" s="24">
        <v>0</v>
      </c>
      <c r="C212" s="24">
        <v>-2673.700205762615</v>
      </c>
      <c r="D212" s="49">
        <f t="shared" si="3"/>
        <v>-2673.700205762615</v>
      </c>
    </row>
    <row r="213" spans="1:4" x14ac:dyDescent="0.25">
      <c r="A213" s="5" t="s">
        <v>134</v>
      </c>
      <c r="B213" s="24">
        <v>0</v>
      </c>
      <c r="C213" s="24">
        <v>-211114.47849759538</v>
      </c>
      <c r="D213" s="49">
        <f t="shared" si="3"/>
        <v>-211114.47849759538</v>
      </c>
    </row>
    <row r="214" spans="1:4" x14ac:dyDescent="0.25">
      <c r="A214" s="5" t="s">
        <v>280</v>
      </c>
      <c r="B214" s="24">
        <v>0</v>
      </c>
      <c r="C214" s="24">
        <v>0</v>
      </c>
      <c r="D214" s="49">
        <f t="shared" si="3"/>
        <v>0</v>
      </c>
    </row>
    <row r="215" spans="1:4" x14ac:dyDescent="0.25">
      <c r="A215" s="5" t="s">
        <v>281</v>
      </c>
      <c r="B215" s="24">
        <v>0</v>
      </c>
      <c r="C215" s="24">
        <v>-58.135082634314372</v>
      </c>
      <c r="D215" s="49">
        <f t="shared" si="3"/>
        <v>-58.135082634314372</v>
      </c>
    </row>
    <row r="216" spans="1:4" x14ac:dyDescent="0.25">
      <c r="A216" s="5" t="s">
        <v>353</v>
      </c>
      <c r="B216" s="24">
        <v>0</v>
      </c>
      <c r="C216" s="24">
        <v>-8.0001256051598055</v>
      </c>
      <c r="D216" s="49">
        <f t="shared" si="3"/>
        <v>-8.0001256051598055</v>
      </c>
    </row>
    <row r="217" spans="1:4" x14ac:dyDescent="0.25">
      <c r="A217" s="5" t="s">
        <v>140</v>
      </c>
      <c r="B217" s="24">
        <v>0</v>
      </c>
      <c r="C217" s="24">
        <v>-422898.26485188771</v>
      </c>
      <c r="D217" s="49">
        <f t="shared" si="3"/>
        <v>-422898.26485188771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74F8-DAD3-41B2-AC0A-C1008370EDBF}">
  <dimension ref="A2:C85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16384" width="9.1796875" style="1"/>
  </cols>
  <sheetData>
    <row r="2" spans="1:3" ht="15" customHeight="1" x14ac:dyDescent="0.3">
      <c r="B2" s="2" t="str">
        <f>Índice!A8</f>
        <v>MÊS DE COMPETÊNCIA: Fevereiro de 2026</v>
      </c>
      <c r="C2" s="3"/>
    </row>
    <row r="3" spans="1:3" ht="17.25" customHeight="1" x14ac:dyDescent="0.3">
      <c r="B3" s="2"/>
      <c r="C3" s="3"/>
    </row>
    <row r="5" spans="1:3" ht="13" x14ac:dyDescent="0.3">
      <c r="A5" s="2" t="s">
        <v>491</v>
      </c>
    </row>
    <row r="6" spans="1:3" x14ac:dyDescent="0.25">
      <c r="A6" s="1" t="s">
        <v>520</v>
      </c>
    </row>
    <row r="8" spans="1:3" ht="13" x14ac:dyDescent="0.3">
      <c r="A8" s="4" t="s">
        <v>1</v>
      </c>
      <c r="B8" s="6" t="s">
        <v>571</v>
      </c>
    </row>
    <row r="9" spans="1:3" x14ac:dyDescent="0.25">
      <c r="A9" s="9" t="s">
        <v>180</v>
      </c>
      <c r="B9" s="18">
        <v>4715435.1885716179</v>
      </c>
    </row>
    <row r="10" spans="1:3" x14ac:dyDescent="0.25">
      <c r="A10" s="5" t="s">
        <v>157</v>
      </c>
      <c r="B10" s="46">
        <v>-115797.67663203816</v>
      </c>
    </row>
    <row r="11" spans="1:3" x14ac:dyDescent="0.25">
      <c r="A11" s="5" t="s">
        <v>64</v>
      </c>
      <c r="B11" s="46">
        <v>0</v>
      </c>
    </row>
    <row r="12" spans="1:3" x14ac:dyDescent="0.25">
      <c r="A12" s="5" t="s">
        <v>3</v>
      </c>
      <c r="B12" s="46">
        <v>-30694.454525522251</v>
      </c>
    </row>
    <row r="13" spans="1:3" x14ac:dyDescent="0.25">
      <c r="A13" s="5" t="s">
        <v>190</v>
      </c>
      <c r="B13" s="46">
        <v>0</v>
      </c>
    </row>
    <row r="14" spans="1:3" x14ac:dyDescent="0.25">
      <c r="A14" s="5" t="s">
        <v>161</v>
      </c>
      <c r="B14" s="46">
        <v>-34723.350132228828</v>
      </c>
    </row>
    <row r="15" spans="1:3" x14ac:dyDescent="0.25">
      <c r="A15" s="5" t="s">
        <v>147</v>
      </c>
      <c r="B15" s="46">
        <v>-2814.6027140744886</v>
      </c>
    </row>
    <row r="16" spans="1:3" x14ac:dyDescent="0.25">
      <c r="A16" s="5" t="s">
        <v>82</v>
      </c>
      <c r="B16" s="46">
        <v>0</v>
      </c>
    </row>
    <row r="17" spans="1:2" x14ac:dyDescent="0.25">
      <c r="A17" s="5" t="s">
        <v>148</v>
      </c>
      <c r="B17" s="46">
        <v>-47514.672399652278</v>
      </c>
    </row>
    <row r="18" spans="1:2" x14ac:dyDescent="0.25">
      <c r="A18" s="5" t="s">
        <v>130</v>
      </c>
      <c r="B18" s="46">
        <v>0</v>
      </c>
    </row>
    <row r="19" spans="1:2" x14ac:dyDescent="0.25">
      <c r="A19" s="5" t="s">
        <v>126</v>
      </c>
      <c r="B19" s="46">
        <v>-196474.76675552918</v>
      </c>
    </row>
    <row r="20" spans="1:2" x14ac:dyDescent="0.25">
      <c r="A20" s="5" t="s">
        <v>144</v>
      </c>
      <c r="B20" s="46">
        <v>-68626.876755529185</v>
      </c>
    </row>
    <row r="21" spans="1:2" x14ac:dyDescent="0.25">
      <c r="A21" s="5" t="s">
        <v>87</v>
      </c>
      <c r="B21" s="46">
        <v>-7632.6733399312516</v>
      </c>
    </row>
    <row r="22" spans="1:2" x14ac:dyDescent="0.25">
      <c r="A22" s="5" t="s">
        <v>90</v>
      </c>
      <c r="B22" s="46">
        <v>0</v>
      </c>
    </row>
    <row r="23" spans="1:2" x14ac:dyDescent="0.25">
      <c r="A23" s="5" t="s">
        <v>9</v>
      </c>
      <c r="B23" s="46">
        <v>-19762.834502882597</v>
      </c>
    </row>
    <row r="24" spans="1:2" x14ac:dyDescent="0.25">
      <c r="A24" s="5" t="s">
        <v>156</v>
      </c>
      <c r="B24" s="46">
        <v>-85356.521015845123</v>
      </c>
    </row>
    <row r="25" spans="1:2" x14ac:dyDescent="0.25">
      <c r="A25" s="5" t="s">
        <v>4</v>
      </c>
      <c r="B25" s="46">
        <v>0</v>
      </c>
    </row>
    <row r="26" spans="1:2" x14ac:dyDescent="0.25">
      <c r="A26" s="5" t="s">
        <v>103</v>
      </c>
      <c r="B26" s="46">
        <v>-137042.23846358288</v>
      </c>
    </row>
    <row r="27" spans="1:2" x14ac:dyDescent="0.25">
      <c r="A27" s="5" t="s">
        <v>125</v>
      </c>
      <c r="B27" s="46">
        <v>-196474.76675552918</v>
      </c>
    </row>
    <row r="28" spans="1:2" x14ac:dyDescent="0.25">
      <c r="A28" s="5" t="s">
        <v>58</v>
      </c>
      <c r="B28" s="46">
        <v>-182694.20758576327</v>
      </c>
    </row>
    <row r="29" spans="1:2" x14ac:dyDescent="0.25">
      <c r="A29" s="5" t="s">
        <v>80</v>
      </c>
      <c r="B29" s="46">
        <v>-8689.0394062680953</v>
      </c>
    </row>
    <row r="30" spans="1:2" x14ac:dyDescent="0.25">
      <c r="A30" s="5" t="s">
        <v>143</v>
      </c>
      <c r="B30" s="46">
        <v>-123679.07274814731</v>
      </c>
    </row>
    <row r="31" spans="1:2" x14ac:dyDescent="0.25">
      <c r="A31" s="5" t="s">
        <v>11</v>
      </c>
      <c r="B31" s="46">
        <v>-10299.665210821649</v>
      </c>
    </row>
    <row r="32" spans="1:2" x14ac:dyDescent="0.25">
      <c r="A32" s="5" t="s">
        <v>16</v>
      </c>
      <c r="B32" s="46">
        <v>-31133.787432888672</v>
      </c>
    </row>
    <row r="33" spans="1:2" x14ac:dyDescent="0.25">
      <c r="A33" s="5" t="s">
        <v>119</v>
      </c>
      <c r="B33" s="46">
        <v>-196474.76675552918</v>
      </c>
    </row>
    <row r="34" spans="1:2" x14ac:dyDescent="0.25">
      <c r="A34" s="5" t="s">
        <v>371</v>
      </c>
      <c r="B34" s="46">
        <v>0</v>
      </c>
    </row>
    <row r="35" spans="1:2" x14ac:dyDescent="0.25">
      <c r="A35" s="5" t="s">
        <v>70</v>
      </c>
      <c r="B35" s="46">
        <v>0</v>
      </c>
    </row>
    <row r="36" spans="1:2" x14ac:dyDescent="0.25">
      <c r="A36" s="5" t="s">
        <v>365</v>
      </c>
      <c r="B36" s="46">
        <v>0</v>
      </c>
    </row>
    <row r="37" spans="1:2" x14ac:dyDescent="0.25">
      <c r="A37" s="5" t="s">
        <v>363</v>
      </c>
      <c r="B37" s="46">
        <v>0</v>
      </c>
    </row>
    <row r="38" spans="1:2" x14ac:dyDescent="0.25">
      <c r="A38" s="5" t="s">
        <v>379</v>
      </c>
      <c r="B38" s="46">
        <v>-13889.227910161806</v>
      </c>
    </row>
    <row r="39" spans="1:2" x14ac:dyDescent="0.25">
      <c r="A39" s="5" t="s">
        <v>352</v>
      </c>
      <c r="B39" s="46">
        <v>0</v>
      </c>
    </row>
    <row r="40" spans="1:2" x14ac:dyDescent="0.25">
      <c r="A40" s="5" t="s">
        <v>52</v>
      </c>
      <c r="B40" s="46">
        <v>-10299.665210821649</v>
      </c>
    </row>
    <row r="41" spans="1:2" x14ac:dyDescent="0.25">
      <c r="A41" s="5" t="s">
        <v>366</v>
      </c>
      <c r="B41" s="46">
        <v>0</v>
      </c>
    </row>
    <row r="42" spans="1:2" x14ac:dyDescent="0.25">
      <c r="A42" s="5" t="s">
        <v>138</v>
      </c>
      <c r="B42" s="46">
        <v>-196474.76675552918</v>
      </c>
    </row>
    <row r="43" spans="1:2" x14ac:dyDescent="0.25">
      <c r="A43" s="5" t="s">
        <v>74</v>
      </c>
      <c r="B43" s="46">
        <v>-68731.675252752917</v>
      </c>
    </row>
    <row r="44" spans="1:2" x14ac:dyDescent="0.25">
      <c r="A44" s="5" t="s">
        <v>86</v>
      </c>
      <c r="B44" s="46">
        <v>-68731.675252752917</v>
      </c>
    </row>
    <row r="45" spans="1:2" x14ac:dyDescent="0.25">
      <c r="A45" s="5" t="s">
        <v>137</v>
      </c>
      <c r="B45" s="46">
        <v>-196474.76675552918</v>
      </c>
    </row>
    <row r="46" spans="1:2" x14ac:dyDescent="0.25">
      <c r="A46" s="5" t="s">
        <v>69</v>
      </c>
      <c r="B46" s="46">
        <v>-68731.675252752917</v>
      </c>
    </row>
    <row r="47" spans="1:2" x14ac:dyDescent="0.25">
      <c r="A47" s="5" t="s">
        <v>131</v>
      </c>
      <c r="B47" s="46">
        <v>-196474.76675552918</v>
      </c>
    </row>
    <row r="48" spans="1:2" x14ac:dyDescent="0.25">
      <c r="A48" s="5" t="s">
        <v>95</v>
      </c>
      <c r="B48" s="46">
        <v>-68731.675252752917</v>
      </c>
    </row>
    <row r="49" spans="1:2" x14ac:dyDescent="0.25">
      <c r="A49" s="5" t="s">
        <v>163</v>
      </c>
      <c r="B49" s="46">
        <v>-90078.686466819388</v>
      </c>
    </row>
    <row r="50" spans="1:2" x14ac:dyDescent="0.25">
      <c r="A50" s="5" t="s">
        <v>168</v>
      </c>
      <c r="B50" s="46">
        <v>-3589.5626993401579</v>
      </c>
    </row>
    <row r="51" spans="1:2" x14ac:dyDescent="0.25">
      <c r="A51" s="5" t="s">
        <v>151</v>
      </c>
      <c r="B51" s="46">
        <v>0</v>
      </c>
    </row>
    <row r="52" spans="1:2" x14ac:dyDescent="0.25">
      <c r="A52" s="5" t="s">
        <v>101</v>
      </c>
      <c r="B52" s="46">
        <v>0</v>
      </c>
    </row>
    <row r="53" spans="1:2" x14ac:dyDescent="0.25">
      <c r="A53" s="5" t="s">
        <v>152</v>
      </c>
      <c r="B53" s="46">
        <v>0</v>
      </c>
    </row>
    <row r="54" spans="1:2" x14ac:dyDescent="0.25">
      <c r="A54" s="5" t="s">
        <v>68</v>
      </c>
      <c r="B54" s="46">
        <v>-103470.21732908656</v>
      </c>
    </row>
    <row r="55" spans="1:2" x14ac:dyDescent="0.25">
      <c r="A55" s="5" t="s">
        <v>91</v>
      </c>
      <c r="B55" s="46">
        <v>-196474.76675552918</v>
      </c>
    </row>
    <row r="56" spans="1:2" x14ac:dyDescent="0.25">
      <c r="A56" s="5" t="s">
        <v>158</v>
      </c>
      <c r="B56" s="46">
        <v>0</v>
      </c>
    </row>
    <row r="57" spans="1:2" x14ac:dyDescent="0.25">
      <c r="A57" s="5" t="s">
        <v>369</v>
      </c>
      <c r="B57" s="46">
        <v>0</v>
      </c>
    </row>
    <row r="58" spans="1:2" x14ac:dyDescent="0.25">
      <c r="A58" s="5" t="s">
        <v>162</v>
      </c>
      <c r="B58" s="46">
        <v>-27618.442823980949</v>
      </c>
    </row>
    <row r="59" spans="1:2" x14ac:dyDescent="0.25">
      <c r="A59" s="5" t="s">
        <v>207</v>
      </c>
      <c r="B59" s="46">
        <v>-102543.70675552901</v>
      </c>
    </row>
    <row r="60" spans="1:2" x14ac:dyDescent="0.25">
      <c r="A60" s="5" t="s">
        <v>124</v>
      </c>
      <c r="B60" s="46">
        <v>-53181.05206209825</v>
      </c>
    </row>
    <row r="61" spans="1:2" x14ac:dyDescent="0.25">
      <c r="A61" s="5" t="s">
        <v>132</v>
      </c>
      <c r="B61" s="46">
        <v>0</v>
      </c>
    </row>
    <row r="62" spans="1:2" x14ac:dyDescent="0.25">
      <c r="A62" s="5" t="s">
        <v>209</v>
      </c>
      <c r="B62" s="46">
        <v>0</v>
      </c>
    </row>
    <row r="63" spans="1:2" x14ac:dyDescent="0.25">
      <c r="A63" s="5" t="s">
        <v>128</v>
      </c>
      <c r="B63" s="46">
        <v>-196474.76675552918</v>
      </c>
    </row>
    <row r="64" spans="1:2" x14ac:dyDescent="0.25">
      <c r="A64" s="5" t="s">
        <v>129</v>
      </c>
      <c r="B64" s="46">
        <v>-193037.89323975556</v>
      </c>
    </row>
    <row r="65" spans="1:2" x14ac:dyDescent="0.25">
      <c r="A65" s="5" t="s">
        <v>96</v>
      </c>
      <c r="B65" s="46">
        <v>0</v>
      </c>
    </row>
    <row r="66" spans="1:2" x14ac:dyDescent="0.25">
      <c r="A66" s="5" t="s">
        <v>145</v>
      </c>
      <c r="B66" s="46">
        <v>-27844.056116162417</v>
      </c>
    </row>
    <row r="67" spans="1:2" x14ac:dyDescent="0.25">
      <c r="A67" s="5" t="s">
        <v>146</v>
      </c>
      <c r="B67" s="46">
        <v>-196474.76675552918</v>
      </c>
    </row>
    <row r="68" spans="1:2" x14ac:dyDescent="0.25">
      <c r="A68" s="5" t="s">
        <v>149</v>
      </c>
      <c r="B68" s="46">
        <v>-8689.0394062680953</v>
      </c>
    </row>
    <row r="69" spans="1:2" x14ac:dyDescent="0.25">
      <c r="A69" s="5" t="s">
        <v>150</v>
      </c>
      <c r="B69" s="46">
        <v>-17087.507159155233</v>
      </c>
    </row>
    <row r="70" spans="1:2" x14ac:dyDescent="0.25">
      <c r="A70" s="5" t="s">
        <v>153</v>
      </c>
      <c r="B70" s="46">
        <v>-10299.665210821649</v>
      </c>
    </row>
    <row r="71" spans="1:2" x14ac:dyDescent="0.25">
      <c r="A71" s="5" t="s">
        <v>73</v>
      </c>
      <c r="B71" s="46">
        <v>-11814.941110123053</v>
      </c>
    </row>
    <row r="72" spans="1:2" x14ac:dyDescent="0.25">
      <c r="A72" s="5" t="s">
        <v>154</v>
      </c>
      <c r="B72" s="46">
        <v>-65351.948584200938</v>
      </c>
    </row>
    <row r="73" spans="1:2" x14ac:dyDescent="0.25">
      <c r="A73" s="5" t="s">
        <v>155</v>
      </c>
      <c r="B73" s="46">
        <v>-7610.9962117047753</v>
      </c>
    </row>
    <row r="74" spans="1:2" x14ac:dyDescent="0.25">
      <c r="A74" s="5" t="s">
        <v>17</v>
      </c>
      <c r="B74" s="46">
        <v>-15128.194236156034</v>
      </c>
    </row>
    <row r="75" spans="1:2" x14ac:dyDescent="0.25">
      <c r="A75" s="5" t="s">
        <v>186</v>
      </c>
      <c r="B75" s="46">
        <v>-48112.101908897552</v>
      </c>
    </row>
    <row r="76" spans="1:2" x14ac:dyDescent="0.25">
      <c r="A76" s="5" t="s">
        <v>19</v>
      </c>
      <c r="B76" s="46">
        <v>0</v>
      </c>
    </row>
    <row r="77" spans="1:2" x14ac:dyDescent="0.25">
      <c r="A77" s="5" t="s">
        <v>8</v>
      </c>
      <c r="B77" s="46">
        <v>0</v>
      </c>
    </row>
    <row r="78" spans="1:2" x14ac:dyDescent="0.25">
      <c r="A78" s="5" t="s">
        <v>262</v>
      </c>
      <c r="B78" s="46">
        <v>-10299.665210821649</v>
      </c>
    </row>
    <row r="79" spans="1:2" x14ac:dyDescent="0.25">
      <c r="A79" s="5" t="s">
        <v>159</v>
      </c>
      <c r="B79" s="46">
        <v>-51941.19484029006</v>
      </c>
    </row>
    <row r="80" spans="1:2" x14ac:dyDescent="0.25">
      <c r="A80" s="5" t="s">
        <v>139</v>
      </c>
      <c r="B80" s="46">
        <v>-115797.67663203816</v>
      </c>
    </row>
    <row r="81" spans="1:2" x14ac:dyDescent="0.25">
      <c r="A81" s="5" t="s">
        <v>94</v>
      </c>
      <c r="B81" s="46">
        <v>-190187.35825440355</v>
      </c>
    </row>
    <row r="82" spans="1:2" x14ac:dyDescent="0.25">
      <c r="A82" s="5" t="s">
        <v>141</v>
      </c>
      <c r="B82" s="46">
        <v>-190940.67729071193</v>
      </c>
    </row>
    <row r="83" spans="1:2" x14ac:dyDescent="0.25">
      <c r="A83" s="5" t="s">
        <v>65</v>
      </c>
      <c r="B83" s="46">
        <v>-196474.76675552918</v>
      </c>
    </row>
    <row r="84" spans="1:2" x14ac:dyDescent="0.25">
      <c r="A84" s="5" t="s">
        <v>160</v>
      </c>
      <c r="B84" s="46">
        <v>-4010.9037152611968</v>
      </c>
    </row>
    <row r="85" spans="1:2" x14ac:dyDescent="0.25">
      <c r="A85" s="5" t="s">
        <v>140</v>
      </c>
      <c r="B85" s="46">
        <v>-196474.76675552918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6CCC5-FA1D-47FE-8310-9C90D3A28250}">
  <dimension ref="A2:G293"/>
  <sheetViews>
    <sheetView workbookViewId="0">
      <selection activeCell="B4" sqref="B4"/>
    </sheetView>
  </sheetViews>
  <sheetFormatPr defaultColWidth="9.1796875" defaultRowHeight="12.5" x14ac:dyDescent="0.25"/>
  <cols>
    <col min="1" max="1" width="44" style="1" customWidth="1"/>
    <col min="2" max="2" width="30.54296875" style="1" customWidth="1"/>
    <col min="3" max="3" width="11.54296875" style="1" bestFit="1" customWidth="1"/>
    <col min="4" max="4" width="12.81640625" style="1" bestFit="1" customWidth="1"/>
    <col min="5" max="5" width="12.7265625" style="1" bestFit="1" customWidth="1"/>
    <col min="6" max="6" width="13.1796875" style="1" customWidth="1"/>
    <col min="7" max="7" width="12.7265625" style="1" bestFit="1" customWidth="1"/>
    <col min="8" max="16384" width="9.1796875" style="1"/>
  </cols>
  <sheetData>
    <row r="2" spans="1:7" ht="13" x14ac:dyDescent="0.3">
      <c r="B2" s="2" t="str">
        <f>Índice!A8</f>
        <v>MÊS DE COMPETÊNCIA: Fevereiro de 2026</v>
      </c>
      <c r="D2" s="3"/>
    </row>
    <row r="3" spans="1:7" ht="13" x14ac:dyDescent="0.3">
      <c r="B3" s="2"/>
      <c r="D3" s="3"/>
    </row>
    <row r="5" spans="1:7" ht="13" x14ac:dyDescent="0.3">
      <c r="A5" s="2" t="s">
        <v>551</v>
      </c>
    </row>
    <row r="6" spans="1:7" x14ac:dyDescent="0.25">
      <c r="A6" s="1" t="s">
        <v>516</v>
      </c>
    </row>
    <row r="8" spans="1:7" ht="13" x14ac:dyDescent="0.3">
      <c r="A8" s="4" t="s">
        <v>1</v>
      </c>
      <c r="B8" s="6" t="s">
        <v>615</v>
      </c>
    </row>
    <row r="9" spans="1:7" x14ac:dyDescent="0.25">
      <c r="A9" s="37" t="s">
        <v>71</v>
      </c>
      <c r="B9" s="35">
        <v>4011596.19</v>
      </c>
      <c r="C9" s="16"/>
      <c r="D9" s="13"/>
      <c r="E9" s="15"/>
      <c r="G9" s="15"/>
    </row>
    <row r="10" spans="1:7" x14ac:dyDescent="0.25">
      <c r="A10" s="28" t="s">
        <v>484</v>
      </c>
      <c r="B10" s="29">
        <v>-4011596.19</v>
      </c>
      <c r="C10" s="16"/>
      <c r="D10" s="13"/>
      <c r="E10" s="15"/>
    </row>
    <row r="12" spans="1:7" x14ac:dyDescent="0.25">
      <c r="B12" s="13"/>
    </row>
    <row r="13" spans="1:7" x14ac:dyDescent="0.25">
      <c r="B13" s="13"/>
    </row>
    <row r="14" spans="1:7" x14ac:dyDescent="0.25">
      <c r="B14" s="13"/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sheetPr codeName="Planilha11"/>
  <dimension ref="A2:D331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30.54296875" style="1" customWidth="1"/>
    <col min="5" max="16384" width="9.1796875" style="1"/>
  </cols>
  <sheetData>
    <row r="2" spans="1:4" ht="15" customHeight="1" x14ac:dyDescent="0.3">
      <c r="B2" s="2" t="str">
        <f>Índice!A8</f>
        <v>MÊS DE COMPETÊNCIA: Fevereiro de 2026</v>
      </c>
      <c r="C2" s="2"/>
      <c r="D2" s="2"/>
    </row>
    <row r="3" spans="1:4" ht="15" customHeight="1" x14ac:dyDescent="0.3">
      <c r="B3" s="2"/>
      <c r="C3" s="2"/>
      <c r="D3" s="2"/>
    </row>
    <row r="5" spans="1:4" ht="13" x14ac:dyDescent="0.3">
      <c r="A5" s="2" t="s">
        <v>490</v>
      </c>
    </row>
    <row r="6" spans="1:4" x14ac:dyDescent="0.25">
      <c r="A6" s="1" t="s">
        <v>488</v>
      </c>
    </row>
    <row r="8" spans="1:4" ht="13" x14ac:dyDescent="0.3">
      <c r="A8" s="4" t="s">
        <v>408</v>
      </c>
      <c r="B8" s="6" t="s">
        <v>372</v>
      </c>
      <c r="C8" s="6" t="s">
        <v>373</v>
      </c>
      <c r="D8" s="6" t="s">
        <v>374</v>
      </c>
    </row>
    <row r="9" spans="1:4" ht="13" x14ac:dyDescent="0.3">
      <c r="A9" s="4"/>
      <c r="B9" s="21" t="s">
        <v>568</v>
      </c>
      <c r="C9" s="22" t="str">
        <f>B9</f>
        <v>Parcela 42/60</v>
      </c>
      <c r="D9" s="6"/>
    </row>
    <row r="10" spans="1:4" x14ac:dyDescent="0.25">
      <c r="A10" s="9" t="s">
        <v>409</v>
      </c>
      <c r="B10" s="10">
        <v>2427989.7599999998</v>
      </c>
      <c r="C10" s="10">
        <v>3158675.8612500001</v>
      </c>
      <c r="D10" s="10">
        <f>SUM(B10:C10)</f>
        <v>5586665.6212499999</v>
      </c>
    </row>
    <row r="11" spans="1:4" x14ac:dyDescent="0.25">
      <c r="A11" s="5" t="s">
        <v>410</v>
      </c>
      <c r="B11" s="44">
        <v>693711.35999999999</v>
      </c>
      <c r="C11" s="44">
        <v>902478.8175</v>
      </c>
      <c r="D11" s="7">
        <f t="shared" ref="D11:D74" si="0">SUM(B11:C11)</f>
        <v>1596190.1775</v>
      </c>
    </row>
    <row r="12" spans="1:4" x14ac:dyDescent="0.25">
      <c r="A12" s="5" t="s">
        <v>147</v>
      </c>
      <c r="B12" s="44">
        <v>4081.286197191077</v>
      </c>
      <c r="C12" s="44">
        <v>77975.134137055909</v>
      </c>
      <c r="D12" s="7">
        <f>SUM(B12:C12)</f>
        <v>82056.420334246985</v>
      </c>
    </row>
    <row r="13" spans="1:4" x14ac:dyDescent="0.25">
      <c r="A13" s="5" t="s">
        <v>101</v>
      </c>
      <c r="B13" s="44">
        <v>4494.3913729199039</v>
      </c>
      <c r="C13" s="44">
        <v>44772.018227798755</v>
      </c>
      <c r="D13" s="7">
        <f t="shared" si="0"/>
        <v>49266.40960071866</v>
      </c>
    </row>
    <row r="14" spans="1:4" x14ac:dyDescent="0.25">
      <c r="A14" s="5" t="s">
        <v>10</v>
      </c>
      <c r="B14" s="44">
        <v>3745.4429892081844</v>
      </c>
      <c r="C14" s="44">
        <v>25142.306854934497</v>
      </c>
      <c r="D14" s="7">
        <f t="shared" si="0"/>
        <v>28887.74984414268</v>
      </c>
    </row>
    <row r="15" spans="1:4" x14ac:dyDescent="0.25">
      <c r="A15" s="5" t="s">
        <v>146</v>
      </c>
      <c r="B15" s="44">
        <v>4458.8056252019687</v>
      </c>
      <c r="C15" s="44">
        <v>19376.780083103109</v>
      </c>
      <c r="D15" s="7">
        <f t="shared" si="0"/>
        <v>23835.58570830508</v>
      </c>
    </row>
    <row r="16" spans="1:4" x14ac:dyDescent="0.25">
      <c r="A16" s="5" t="s">
        <v>82</v>
      </c>
      <c r="B16" s="44">
        <v>3792.6476138747894</v>
      </c>
      <c r="C16" s="44">
        <v>19859.473519193096</v>
      </c>
      <c r="D16" s="7">
        <f t="shared" si="0"/>
        <v>23652.121133067885</v>
      </c>
    </row>
    <row r="17" spans="1:4" x14ac:dyDescent="0.25">
      <c r="A17" s="5" t="s">
        <v>5</v>
      </c>
      <c r="B17" s="44">
        <v>4060.1345993243572</v>
      </c>
      <c r="C17" s="44">
        <v>16177.993832904433</v>
      </c>
      <c r="D17" s="7">
        <f t="shared" si="0"/>
        <v>20238.12843222879</v>
      </c>
    </row>
    <row r="18" spans="1:4" x14ac:dyDescent="0.25">
      <c r="A18" s="5" t="s">
        <v>192</v>
      </c>
      <c r="B18" s="44">
        <v>1284.3822335067116</v>
      </c>
      <c r="C18" s="44">
        <v>19520.619175044994</v>
      </c>
      <c r="D18" s="7">
        <f t="shared" si="0"/>
        <v>20805.001408551707</v>
      </c>
    </row>
    <row r="19" spans="1:4" x14ac:dyDescent="0.25">
      <c r="A19" s="5" t="s">
        <v>91</v>
      </c>
      <c r="B19" s="44">
        <v>4487.3990270441</v>
      </c>
      <c r="C19" s="44">
        <v>10750.940320554306</v>
      </c>
      <c r="D19" s="7">
        <f t="shared" si="0"/>
        <v>15238.339347598405</v>
      </c>
    </row>
    <row r="20" spans="1:4" x14ac:dyDescent="0.25">
      <c r="A20" s="5" t="s">
        <v>130</v>
      </c>
      <c r="B20" s="44">
        <v>4494.3913729199039</v>
      </c>
      <c r="C20" s="44">
        <v>9811.5531847764214</v>
      </c>
      <c r="D20" s="7">
        <f t="shared" si="0"/>
        <v>14305.944557696326</v>
      </c>
    </row>
    <row r="21" spans="1:4" x14ac:dyDescent="0.25">
      <c r="A21" s="5" t="s">
        <v>96</v>
      </c>
      <c r="B21" s="44">
        <v>4435.3046040723275</v>
      </c>
      <c r="C21" s="44">
        <v>9683.0991940043277</v>
      </c>
      <c r="D21" s="7">
        <f t="shared" si="0"/>
        <v>14118.403798076655</v>
      </c>
    </row>
    <row r="22" spans="1:4" x14ac:dyDescent="0.25">
      <c r="A22" s="5" t="s">
        <v>148</v>
      </c>
      <c r="B22" s="44">
        <v>4167.4342279792372</v>
      </c>
      <c r="C22" s="44">
        <v>8674.9311916387451</v>
      </c>
      <c r="D22" s="7">
        <f t="shared" si="0"/>
        <v>12842.365419617981</v>
      </c>
    </row>
    <row r="23" spans="1:4" x14ac:dyDescent="0.25">
      <c r="A23" s="5" t="s">
        <v>125</v>
      </c>
      <c r="B23" s="44">
        <v>4203.3390380177561</v>
      </c>
      <c r="C23" s="44">
        <v>7637.4788561671003</v>
      </c>
      <c r="D23" s="7">
        <f t="shared" si="0"/>
        <v>11840.817894184856</v>
      </c>
    </row>
    <row r="24" spans="1:4" x14ac:dyDescent="0.25">
      <c r="A24" s="5" t="s">
        <v>58</v>
      </c>
      <c r="B24" s="44">
        <v>4487.3990270441</v>
      </c>
      <c r="C24" s="44">
        <v>6228.5845153351329</v>
      </c>
      <c r="D24" s="7">
        <f t="shared" si="0"/>
        <v>10715.983542379232</v>
      </c>
    </row>
    <row r="25" spans="1:4" x14ac:dyDescent="0.25">
      <c r="A25" s="5" t="s">
        <v>194</v>
      </c>
      <c r="B25" s="44">
        <v>4137.3033736178586</v>
      </c>
      <c r="C25" s="44">
        <v>6598.3476686266295</v>
      </c>
      <c r="D25" s="7">
        <f t="shared" si="0"/>
        <v>10735.651042244488</v>
      </c>
    </row>
    <row r="26" spans="1:4" x14ac:dyDescent="0.25">
      <c r="A26" s="5" t="s">
        <v>177</v>
      </c>
      <c r="B26" s="44">
        <v>3831.9560811286033</v>
      </c>
      <c r="C26" s="44">
        <v>6444.8493128939335</v>
      </c>
      <c r="D26" s="7">
        <f t="shared" si="0"/>
        <v>10276.805394022536</v>
      </c>
    </row>
    <row r="27" spans="1:4" x14ac:dyDescent="0.25">
      <c r="A27" s="5" t="s">
        <v>63</v>
      </c>
      <c r="B27" s="44">
        <v>4244.9467513223899</v>
      </c>
      <c r="C27" s="44">
        <v>5672.1233677095524</v>
      </c>
      <c r="D27" s="7">
        <f t="shared" si="0"/>
        <v>9917.0701190319414</v>
      </c>
    </row>
    <row r="28" spans="1:4" x14ac:dyDescent="0.25">
      <c r="A28" s="5" t="s">
        <v>214</v>
      </c>
      <c r="B28" s="44">
        <v>4458.8056252019687</v>
      </c>
      <c r="C28" s="44">
        <v>5320.8838345454515</v>
      </c>
      <c r="D28" s="7">
        <f t="shared" si="0"/>
        <v>9779.6894597474202</v>
      </c>
    </row>
    <row r="29" spans="1:4" x14ac:dyDescent="0.25">
      <c r="A29" s="5" t="s">
        <v>53</v>
      </c>
      <c r="B29" s="44">
        <v>3780.8299604478698</v>
      </c>
      <c r="C29" s="44">
        <v>6221.7773770108151</v>
      </c>
      <c r="D29" s="7">
        <f t="shared" si="0"/>
        <v>10002.607337458685</v>
      </c>
    </row>
    <row r="30" spans="1:4" x14ac:dyDescent="0.25">
      <c r="A30" s="5" t="s">
        <v>126</v>
      </c>
      <c r="B30" s="44">
        <v>4494.3913729199039</v>
      </c>
      <c r="C30" s="44">
        <v>4937.1903776248191</v>
      </c>
      <c r="D30" s="7">
        <f t="shared" si="0"/>
        <v>9431.581750544723</v>
      </c>
    </row>
    <row r="31" spans="1:4" x14ac:dyDescent="0.25">
      <c r="A31" s="5" t="s">
        <v>168</v>
      </c>
      <c r="B31" s="44">
        <v>4434.9911540268495</v>
      </c>
      <c r="C31" s="44">
        <v>4765.2909321250991</v>
      </c>
      <c r="D31" s="7">
        <f t="shared" si="0"/>
        <v>9200.2820861519485</v>
      </c>
    </row>
    <row r="32" spans="1:4" x14ac:dyDescent="0.25">
      <c r="A32" s="5" t="s">
        <v>154</v>
      </c>
      <c r="B32" s="44">
        <v>4478.6800580109257</v>
      </c>
      <c r="C32" s="44">
        <v>4414.4916036394434</v>
      </c>
      <c r="D32" s="7">
        <f t="shared" si="0"/>
        <v>8893.1716616503691</v>
      </c>
    </row>
    <row r="33" spans="1:4" x14ac:dyDescent="0.25">
      <c r="A33" s="5" t="s">
        <v>109</v>
      </c>
      <c r="B33" s="44">
        <v>4154.4230363143743</v>
      </c>
      <c r="C33" s="44">
        <v>4793.869855146103</v>
      </c>
      <c r="D33" s="7">
        <f t="shared" si="0"/>
        <v>8948.2928914604781</v>
      </c>
    </row>
    <row r="34" spans="1:4" x14ac:dyDescent="0.25">
      <c r="A34" s="5" t="s">
        <v>176</v>
      </c>
      <c r="B34" s="44">
        <v>4458.8056252019687</v>
      </c>
      <c r="C34" s="44">
        <v>4340.6431084935639</v>
      </c>
      <c r="D34" s="7">
        <f t="shared" si="0"/>
        <v>8799.4487336955317</v>
      </c>
    </row>
    <row r="35" spans="1:4" x14ac:dyDescent="0.25">
      <c r="A35" s="5" t="s">
        <v>163</v>
      </c>
      <c r="B35" s="44">
        <v>4469.6888460260343</v>
      </c>
      <c r="C35" s="44">
        <v>4018.1962410721694</v>
      </c>
      <c r="D35" s="7">
        <f t="shared" si="0"/>
        <v>8487.8850870982042</v>
      </c>
    </row>
    <row r="36" spans="1:4" x14ac:dyDescent="0.25">
      <c r="A36" s="5" t="s">
        <v>157</v>
      </c>
      <c r="B36" s="44">
        <v>4123.5003974762676</v>
      </c>
      <c r="C36" s="44">
        <v>4319.8218093852247</v>
      </c>
      <c r="D36" s="7">
        <f t="shared" si="0"/>
        <v>8443.3222068614923</v>
      </c>
    </row>
    <row r="37" spans="1:4" x14ac:dyDescent="0.25">
      <c r="A37" s="5" t="s">
        <v>174</v>
      </c>
      <c r="B37" s="44">
        <v>4458.8056252019687</v>
      </c>
      <c r="C37" s="44">
        <v>3762.0336435681352</v>
      </c>
      <c r="D37" s="7">
        <f t="shared" si="0"/>
        <v>8220.8392687701034</v>
      </c>
    </row>
    <row r="38" spans="1:4" x14ac:dyDescent="0.25">
      <c r="A38" s="5" t="s">
        <v>173</v>
      </c>
      <c r="B38" s="44">
        <v>4373.1179886083701</v>
      </c>
      <c r="C38" s="44">
        <v>3706.3018917551653</v>
      </c>
      <c r="D38" s="7">
        <f t="shared" si="0"/>
        <v>8079.4198803635354</v>
      </c>
    </row>
    <row r="39" spans="1:4" x14ac:dyDescent="0.25">
      <c r="A39" s="5" t="s">
        <v>166</v>
      </c>
      <c r="B39" s="44">
        <v>3508.6560643589341</v>
      </c>
      <c r="C39" s="44">
        <v>4271.7616328471286</v>
      </c>
      <c r="D39" s="7">
        <f t="shared" si="0"/>
        <v>7780.4176972060632</v>
      </c>
    </row>
    <row r="40" spans="1:4" x14ac:dyDescent="0.25">
      <c r="A40" s="5" t="s">
        <v>158</v>
      </c>
      <c r="B40" s="44">
        <v>4487.3990270441</v>
      </c>
      <c r="C40" s="44">
        <v>2876.4808650136733</v>
      </c>
      <c r="D40" s="7">
        <f t="shared" si="0"/>
        <v>7363.8798920577738</v>
      </c>
    </row>
    <row r="41" spans="1:4" x14ac:dyDescent="0.25">
      <c r="A41" s="5" t="s">
        <v>73</v>
      </c>
      <c r="B41" s="44">
        <v>2207.787768779961</v>
      </c>
      <c r="C41" s="44">
        <v>5648.7393580437029</v>
      </c>
      <c r="D41" s="7">
        <f t="shared" si="0"/>
        <v>7856.5271268236638</v>
      </c>
    </row>
    <row r="42" spans="1:4" x14ac:dyDescent="0.25">
      <c r="A42" s="5" t="s">
        <v>71</v>
      </c>
      <c r="B42" s="44">
        <v>2208.2736898645353</v>
      </c>
      <c r="C42" s="44">
        <v>5492.8207080718357</v>
      </c>
      <c r="D42" s="7">
        <f t="shared" si="0"/>
        <v>7701.094397936371</v>
      </c>
    </row>
    <row r="43" spans="1:4" x14ac:dyDescent="0.25">
      <c r="A43" s="5" t="s">
        <v>164</v>
      </c>
      <c r="B43" s="44">
        <v>3831.9560811286033</v>
      </c>
      <c r="C43" s="44">
        <v>3174.2811832978127</v>
      </c>
      <c r="D43" s="7">
        <f t="shared" si="0"/>
        <v>7006.237264426416</v>
      </c>
    </row>
    <row r="44" spans="1:4" x14ac:dyDescent="0.25">
      <c r="A44" s="5" t="s">
        <v>179</v>
      </c>
      <c r="B44" s="44">
        <v>4373.651860478547</v>
      </c>
      <c r="C44" s="44">
        <v>2258.8523531504902</v>
      </c>
      <c r="D44" s="7">
        <f t="shared" si="0"/>
        <v>6632.5042136290376</v>
      </c>
    </row>
    <row r="45" spans="1:4" x14ac:dyDescent="0.25">
      <c r="A45" s="5" t="s">
        <v>167</v>
      </c>
      <c r="B45" s="44">
        <v>4447.0343738639804</v>
      </c>
      <c r="C45" s="44">
        <v>2013.2395558071678</v>
      </c>
      <c r="D45" s="7">
        <f t="shared" si="0"/>
        <v>6460.2739296711479</v>
      </c>
    </row>
    <row r="46" spans="1:4" x14ac:dyDescent="0.25">
      <c r="A46" s="5" t="s">
        <v>237</v>
      </c>
      <c r="B46" s="44">
        <v>3838.1629297320746</v>
      </c>
      <c r="C46" s="44">
        <v>2281.4536431120032</v>
      </c>
      <c r="D46" s="7">
        <f t="shared" si="0"/>
        <v>6119.6165728440774</v>
      </c>
    </row>
    <row r="47" spans="1:4" x14ac:dyDescent="0.25">
      <c r="A47" s="5" t="s">
        <v>54</v>
      </c>
      <c r="B47" s="44">
        <v>3518.9787830114369</v>
      </c>
      <c r="C47" s="44">
        <v>2480.5034769889589</v>
      </c>
      <c r="D47" s="7">
        <f t="shared" si="0"/>
        <v>5999.4822600003954</v>
      </c>
    </row>
    <row r="48" spans="1:4" x14ac:dyDescent="0.25">
      <c r="A48" s="5" t="s">
        <v>183</v>
      </c>
      <c r="B48" s="44">
        <v>4173.8350389387488</v>
      </c>
      <c r="C48" s="44">
        <v>1567.6955121508377</v>
      </c>
      <c r="D48" s="7">
        <f t="shared" si="0"/>
        <v>5741.5305510895869</v>
      </c>
    </row>
    <row r="49" spans="1:4" x14ac:dyDescent="0.25">
      <c r="A49" s="5" t="s">
        <v>358</v>
      </c>
      <c r="B49" s="44">
        <v>4434.9911540268495</v>
      </c>
      <c r="C49" s="44">
        <v>1111.1572364366489</v>
      </c>
      <c r="D49" s="7">
        <f t="shared" si="0"/>
        <v>5546.1483904634988</v>
      </c>
    </row>
    <row r="50" spans="1:4" x14ac:dyDescent="0.25">
      <c r="A50" s="5" t="s">
        <v>181</v>
      </c>
      <c r="B50" s="44">
        <v>4344.5511302509913</v>
      </c>
      <c r="C50" s="44">
        <v>1190.4417274632865</v>
      </c>
      <c r="D50" s="7">
        <f t="shared" si="0"/>
        <v>5534.9928577142782</v>
      </c>
    </row>
    <row r="51" spans="1:4" x14ac:dyDescent="0.25">
      <c r="A51" s="5" t="s">
        <v>162</v>
      </c>
      <c r="B51" s="44">
        <v>4434.9911540268495</v>
      </c>
      <c r="C51" s="44">
        <v>786.93553029020109</v>
      </c>
      <c r="D51" s="7">
        <f t="shared" si="0"/>
        <v>5221.9266843170508</v>
      </c>
    </row>
    <row r="52" spans="1:4" x14ac:dyDescent="0.25">
      <c r="A52" s="5" t="s">
        <v>178</v>
      </c>
      <c r="B52" s="44">
        <v>4036.4637676652796</v>
      </c>
      <c r="C52" s="44">
        <v>1263.5161922583288</v>
      </c>
      <c r="D52" s="7">
        <f t="shared" si="0"/>
        <v>5299.9799599236085</v>
      </c>
    </row>
    <row r="53" spans="1:4" x14ac:dyDescent="0.25">
      <c r="A53" s="5" t="s">
        <v>72</v>
      </c>
      <c r="B53" s="44">
        <v>694.81644722744147</v>
      </c>
      <c r="C53" s="44">
        <v>5652.6726609820644</v>
      </c>
      <c r="D53" s="7">
        <f t="shared" si="0"/>
        <v>6347.4891082095055</v>
      </c>
    </row>
    <row r="54" spans="1:4" x14ac:dyDescent="0.25">
      <c r="A54" s="5" t="s">
        <v>184</v>
      </c>
      <c r="B54" s="44">
        <v>4458.8056252019687</v>
      </c>
      <c r="C54" s="44">
        <v>594.0133541835213</v>
      </c>
      <c r="D54" s="7">
        <f t="shared" si="0"/>
        <v>5052.8189793854899</v>
      </c>
    </row>
    <row r="55" spans="1:4" x14ac:dyDescent="0.25">
      <c r="A55" s="5" t="s">
        <v>62</v>
      </c>
      <c r="B55" s="44">
        <v>835.52066777117557</v>
      </c>
      <c r="C55" s="44">
        <v>5343.405411268709</v>
      </c>
      <c r="D55" s="7">
        <f t="shared" si="0"/>
        <v>6178.9260790398848</v>
      </c>
    </row>
    <row r="56" spans="1:4" x14ac:dyDescent="0.25">
      <c r="A56" s="5" t="s">
        <v>195</v>
      </c>
      <c r="B56" s="44">
        <v>4154.3606711675102</v>
      </c>
      <c r="C56" s="44">
        <v>648.13331200587618</v>
      </c>
      <c r="D56" s="7">
        <f t="shared" si="0"/>
        <v>4802.4939831733864</v>
      </c>
    </row>
    <row r="57" spans="1:4" x14ac:dyDescent="0.25">
      <c r="A57" s="5" t="s">
        <v>159</v>
      </c>
      <c r="B57" s="44">
        <v>4421.8900735426014</v>
      </c>
      <c r="C57" s="44">
        <v>278.68644379608094</v>
      </c>
      <c r="D57" s="7">
        <f t="shared" si="0"/>
        <v>4700.5765173386826</v>
      </c>
    </row>
    <row r="58" spans="1:4" x14ac:dyDescent="0.25">
      <c r="A58" s="5" t="s">
        <v>144</v>
      </c>
      <c r="B58" s="44">
        <v>4110.1439444720536</v>
      </c>
      <c r="C58" s="44">
        <v>601.93792782225682</v>
      </c>
      <c r="D58" s="7">
        <f t="shared" si="0"/>
        <v>4712.0818722943104</v>
      </c>
    </row>
    <row r="59" spans="1:4" x14ac:dyDescent="0.25">
      <c r="A59" s="5" t="s">
        <v>229</v>
      </c>
      <c r="B59" s="44">
        <v>3745.4429892081844</v>
      </c>
      <c r="C59" s="44">
        <v>1088.1095682769915</v>
      </c>
      <c r="D59" s="7">
        <f t="shared" si="0"/>
        <v>4833.5525574851763</v>
      </c>
    </row>
    <row r="60" spans="1:4" x14ac:dyDescent="0.25">
      <c r="A60" s="5" t="s">
        <v>8</v>
      </c>
      <c r="B60" s="44">
        <v>3279.1934945862145</v>
      </c>
      <c r="C60" s="44">
        <v>1623.9293012217122</v>
      </c>
      <c r="D60" s="7">
        <f t="shared" si="0"/>
        <v>4903.1227958079271</v>
      </c>
    </row>
    <row r="61" spans="1:4" x14ac:dyDescent="0.25">
      <c r="A61" s="5" t="s">
        <v>198</v>
      </c>
      <c r="B61" s="44">
        <v>4427.3636044694285</v>
      </c>
      <c r="C61" s="44">
        <v>51.384281998881576</v>
      </c>
      <c r="D61" s="7">
        <f t="shared" si="0"/>
        <v>4478.7478864683098</v>
      </c>
    </row>
    <row r="62" spans="1:4" x14ac:dyDescent="0.25">
      <c r="A62" s="5" t="s">
        <v>19</v>
      </c>
      <c r="B62" s="44">
        <v>4320.195934660198</v>
      </c>
      <c r="C62" s="44">
        <v>171.45145652904932</v>
      </c>
      <c r="D62" s="7">
        <f t="shared" si="0"/>
        <v>4491.6473911892472</v>
      </c>
    </row>
    <row r="63" spans="1:4" x14ac:dyDescent="0.25">
      <c r="A63" s="5" t="s">
        <v>182</v>
      </c>
      <c r="B63" s="44">
        <v>4180.4130370407875</v>
      </c>
      <c r="C63" s="44">
        <v>297.71061504935085</v>
      </c>
      <c r="D63" s="7">
        <f t="shared" si="0"/>
        <v>4478.1236520901384</v>
      </c>
    </row>
    <row r="64" spans="1:4" x14ac:dyDescent="0.25">
      <c r="A64" s="5" t="s">
        <v>171</v>
      </c>
      <c r="B64" s="44">
        <v>4187.8259786872422</v>
      </c>
      <c r="C64" s="44">
        <v>147.34638335132016</v>
      </c>
      <c r="D64" s="7">
        <f t="shared" si="0"/>
        <v>4335.1723620385628</v>
      </c>
    </row>
    <row r="65" spans="1:4" x14ac:dyDescent="0.25">
      <c r="A65" s="5" t="s">
        <v>216</v>
      </c>
      <c r="B65" s="44">
        <v>3881.3575726339423</v>
      </c>
      <c r="C65" s="44">
        <v>86.969459586820506</v>
      </c>
      <c r="D65" s="7">
        <f t="shared" si="0"/>
        <v>3968.3270322207627</v>
      </c>
    </row>
    <row r="66" spans="1:4" x14ac:dyDescent="0.25">
      <c r="A66" s="5" t="s">
        <v>119</v>
      </c>
      <c r="B66" s="44">
        <v>2881.5376004201544</v>
      </c>
      <c r="C66" s="44">
        <v>1371.3492615094315</v>
      </c>
      <c r="D66" s="7">
        <f t="shared" si="0"/>
        <v>4252.8868619295863</v>
      </c>
    </row>
    <row r="67" spans="1:4" x14ac:dyDescent="0.25">
      <c r="A67" s="5" t="s">
        <v>225</v>
      </c>
      <c r="B67" s="44">
        <v>653.32553309722596</v>
      </c>
      <c r="C67" s="44">
        <v>4028.87653922258</v>
      </c>
      <c r="D67" s="7">
        <f t="shared" si="0"/>
        <v>4682.2020723198057</v>
      </c>
    </row>
    <row r="68" spans="1:4" x14ac:dyDescent="0.25">
      <c r="A68" s="5" t="s">
        <v>105</v>
      </c>
      <c r="B68" s="44">
        <v>1761.2605706232321</v>
      </c>
      <c r="C68" s="44">
        <v>2117.8773309211056</v>
      </c>
      <c r="D68" s="7">
        <f t="shared" si="0"/>
        <v>3879.1379015443376</v>
      </c>
    </row>
    <row r="69" spans="1:4" x14ac:dyDescent="0.25">
      <c r="A69" s="5" t="s">
        <v>152</v>
      </c>
      <c r="B69" s="44">
        <v>3312.1266010055497</v>
      </c>
      <c r="C69" s="44">
        <v>0</v>
      </c>
      <c r="D69" s="7">
        <f t="shared" si="0"/>
        <v>3312.1266010055497</v>
      </c>
    </row>
    <row r="70" spans="1:4" x14ac:dyDescent="0.25">
      <c r="A70" s="5" t="s">
        <v>79</v>
      </c>
      <c r="B70" s="44">
        <v>3194.8715003993761</v>
      </c>
      <c r="C70" s="44">
        <v>117.07850696653669</v>
      </c>
      <c r="D70" s="7">
        <f t="shared" si="0"/>
        <v>3311.9500073659128</v>
      </c>
    </row>
    <row r="71" spans="1:4" x14ac:dyDescent="0.25">
      <c r="A71" s="5" t="s">
        <v>122</v>
      </c>
      <c r="B71" s="44">
        <v>1509.5830448835663</v>
      </c>
      <c r="C71" s="44">
        <v>2043.6033506630192</v>
      </c>
      <c r="D71" s="7">
        <f t="shared" si="0"/>
        <v>3553.1863955465856</v>
      </c>
    </row>
    <row r="72" spans="1:4" x14ac:dyDescent="0.25">
      <c r="A72" s="5" t="s">
        <v>151</v>
      </c>
      <c r="B72" s="44">
        <v>2973.3223886033202</v>
      </c>
      <c r="C72" s="44">
        <v>0.23186483527592414</v>
      </c>
      <c r="D72" s="7">
        <f t="shared" si="0"/>
        <v>2973.5542534385959</v>
      </c>
    </row>
    <row r="73" spans="1:4" x14ac:dyDescent="0.25">
      <c r="A73" s="5" t="s">
        <v>64</v>
      </c>
      <c r="B73" s="44">
        <v>2755.765812380233</v>
      </c>
      <c r="C73" s="44">
        <v>24.184341142422955</v>
      </c>
      <c r="D73" s="7">
        <f t="shared" si="0"/>
        <v>2779.9501535226559</v>
      </c>
    </row>
    <row r="74" spans="1:4" x14ac:dyDescent="0.25">
      <c r="A74" s="5" t="s">
        <v>190</v>
      </c>
      <c r="B74" s="44">
        <v>2763.5893546826424</v>
      </c>
      <c r="C74" s="44">
        <v>12.082478055263577</v>
      </c>
      <c r="D74" s="7">
        <f t="shared" si="0"/>
        <v>2775.6718327379058</v>
      </c>
    </row>
    <row r="75" spans="1:4" x14ac:dyDescent="0.25">
      <c r="A75" s="5" t="s">
        <v>175</v>
      </c>
      <c r="B75" s="44">
        <v>2724.9372239587192</v>
      </c>
      <c r="C75" s="44">
        <v>2.2883051250236357</v>
      </c>
      <c r="D75" s="7">
        <f t="shared" ref="D75:D138" si="1">SUM(B75:C75)</f>
        <v>2727.2255290837429</v>
      </c>
    </row>
    <row r="76" spans="1:4" x14ac:dyDescent="0.25">
      <c r="A76" s="5" t="s">
        <v>140</v>
      </c>
      <c r="B76" s="44">
        <v>1956.1473036900263</v>
      </c>
      <c r="C76" s="44">
        <v>980.75332642081139</v>
      </c>
      <c r="D76" s="7">
        <f t="shared" si="1"/>
        <v>2936.9006301108375</v>
      </c>
    </row>
    <row r="77" spans="1:4" x14ac:dyDescent="0.25">
      <c r="A77" s="5" t="s">
        <v>108</v>
      </c>
      <c r="B77" s="44">
        <v>1103.7964943336342</v>
      </c>
      <c r="C77" s="44">
        <v>2102.4729146773657</v>
      </c>
      <c r="D77" s="7">
        <f t="shared" si="1"/>
        <v>3206.2694090109999</v>
      </c>
    </row>
    <row r="78" spans="1:4" x14ac:dyDescent="0.25">
      <c r="A78" s="5" t="s">
        <v>186</v>
      </c>
      <c r="B78" s="44">
        <v>2569.8743168197479</v>
      </c>
      <c r="C78" s="44">
        <v>7.1774859163960603</v>
      </c>
      <c r="D78" s="7">
        <f t="shared" si="1"/>
        <v>2577.0518027361441</v>
      </c>
    </row>
    <row r="79" spans="1:4" x14ac:dyDescent="0.25">
      <c r="A79" s="5" t="s">
        <v>90</v>
      </c>
      <c r="B79" s="44">
        <v>2074.3304999451466</v>
      </c>
      <c r="C79" s="44">
        <v>409.37205869993875</v>
      </c>
      <c r="D79" s="7">
        <f t="shared" si="1"/>
        <v>2483.7025586450854</v>
      </c>
    </row>
    <row r="80" spans="1:4" x14ac:dyDescent="0.25">
      <c r="A80" s="5" t="s">
        <v>68</v>
      </c>
      <c r="B80" s="44">
        <v>2286.28191096511</v>
      </c>
      <c r="C80" s="44">
        <v>55.736830881953622</v>
      </c>
      <c r="D80" s="7">
        <f t="shared" si="1"/>
        <v>2342.0187418470637</v>
      </c>
    </row>
    <row r="81" spans="1:4" x14ac:dyDescent="0.25">
      <c r="A81" s="5" t="s">
        <v>197</v>
      </c>
      <c r="B81" s="44">
        <v>2150.2301600631172</v>
      </c>
      <c r="C81" s="44">
        <v>20.637735121977357</v>
      </c>
      <c r="D81" s="7">
        <f t="shared" si="1"/>
        <v>2170.8678951850943</v>
      </c>
    </row>
    <row r="82" spans="1:4" x14ac:dyDescent="0.25">
      <c r="A82" s="5" t="s">
        <v>188</v>
      </c>
      <c r="B82" s="44">
        <v>2152.2003106216407</v>
      </c>
      <c r="C82" s="44">
        <v>1.1047517400898035</v>
      </c>
      <c r="D82" s="7">
        <f t="shared" si="1"/>
        <v>2153.3050623617305</v>
      </c>
    </row>
    <row r="83" spans="1:4" x14ac:dyDescent="0.25">
      <c r="A83" s="5" t="s">
        <v>143</v>
      </c>
      <c r="B83" s="44">
        <v>2147.9452163521023</v>
      </c>
      <c r="C83" s="44">
        <v>0</v>
      </c>
      <c r="D83" s="7">
        <f t="shared" si="1"/>
        <v>2147.9452163521023</v>
      </c>
    </row>
    <row r="84" spans="1:4" x14ac:dyDescent="0.25">
      <c r="A84" s="5" t="s">
        <v>165</v>
      </c>
      <c r="B84" s="44">
        <v>2137.6118836663413</v>
      </c>
      <c r="C84" s="44">
        <v>3.6411928432179321</v>
      </c>
      <c r="D84" s="7">
        <f t="shared" si="1"/>
        <v>2141.2530765095594</v>
      </c>
    </row>
    <row r="85" spans="1:4" x14ac:dyDescent="0.25">
      <c r="A85" s="5" t="s">
        <v>189</v>
      </c>
      <c r="B85" s="44">
        <v>2083.5913689591703</v>
      </c>
      <c r="C85" s="44">
        <v>63.245869780581025</v>
      </c>
      <c r="D85" s="7">
        <f t="shared" si="1"/>
        <v>2146.8372387397512</v>
      </c>
    </row>
    <row r="86" spans="1:4" x14ac:dyDescent="0.25">
      <c r="A86" s="5" t="s">
        <v>100</v>
      </c>
      <c r="B86" s="44">
        <v>1184.2195732319769</v>
      </c>
      <c r="C86" s="44">
        <v>1236.735336972504</v>
      </c>
      <c r="D86" s="7">
        <f t="shared" si="1"/>
        <v>2420.9549102044812</v>
      </c>
    </row>
    <row r="87" spans="1:4" x14ac:dyDescent="0.25">
      <c r="A87" s="5" t="s">
        <v>187</v>
      </c>
      <c r="B87" s="44">
        <v>1173.38308215961</v>
      </c>
      <c r="C87" s="44">
        <v>1047.0987669745587</v>
      </c>
      <c r="D87" s="7">
        <f t="shared" si="1"/>
        <v>2220.4818491341684</v>
      </c>
    </row>
    <row r="88" spans="1:4" x14ac:dyDescent="0.25">
      <c r="A88" s="5" t="s">
        <v>196</v>
      </c>
      <c r="B88" s="44">
        <v>1945.6490294572654</v>
      </c>
      <c r="C88" s="44">
        <v>14.675009609732333</v>
      </c>
      <c r="D88" s="7">
        <f t="shared" si="1"/>
        <v>1960.3240390669978</v>
      </c>
    </row>
    <row r="89" spans="1:4" x14ac:dyDescent="0.25">
      <c r="A89" s="5" t="s">
        <v>156</v>
      </c>
      <c r="B89" s="44">
        <v>1884.6835067096752</v>
      </c>
      <c r="C89" s="44">
        <v>15.824324160822941</v>
      </c>
      <c r="D89" s="7">
        <f t="shared" si="1"/>
        <v>1900.5078308704981</v>
      </c>
    </row>
    <row r="90" spans="1:4" x14ac:dyDescent="0.25">
      <c r="A90" s="5" t="s">
        <v>70</v>
      </c>
      <c r="B90" s="44">
        <v>1733.2257609867825</v>
      </c>
      <c r="C90" s="44">
        <v>34.003607072698699</v>
      </c>
      <c r="D90" s="7">
        <f t="shared" si="1"/>
        <v>1767.2293680594812</v>
      </c>
    </row>
    <row r="91" spans="1:4" x14ac:dyDescent="0.25">
      <c r="A91" s="5" t="s">
        <v>191</v>
      </c>
      <c r="B91" s="44">
        <v>1753.039063685464</v>
      </c>
      <c r="C91" s="44">
        <v>1.0494002913875955</v>
      </c>
      <c r="D91" s="7">
        <f t="shared" si="1"/>
        <v>1754.0884639768517</v>
      </c>
    </row>
    <row r="92" spans="1:4" x14ac:dyDescent="0.25">
      <c r="A92" s="5" t="s">
        <v>215</v>
      </c>
      <c r="B92" s="44">
        <v>1441.7743440352215</v>
      </c>
      <c r="C92" s="44">
        <v>359.99762425116398</v>
      </c>
      <c r="D92" s="7">
        <f t="shared" si="1"/>
        <v>1801.7719682863853</v>
      </c>
    </row>
    <row r="93" spans="1:4" x14ac:dyDescent="0.25">
      <c r="A93" s="5" t="s">
        <v>3</v>
      </c>
      <c r="B93" s="44">
        <v>1684.8051349791297</v>
      </c>
      <c r="C93" s="44">
        <v>3.065757960418768E-2</v>
      </c>
      <c r="D93" s="7">
        <f t="shared" si="1"/>
        <v>1684.8357925587338</v>
      </c>
    </row>
    <row r="94" spans="1:4" x14ac:dyDescent="0.25">
      <c r="A94" s="5" t="s">
        <v>149</v>
      </c>
      <c r="B94" s="44">
        <v>1620.8980715407372</v>
      </c>
      <c r="C94" s="44">
        <v>1.7361708851148647</v>
      </c>
      <c r="D94" s="7">
        <f t="shared" si="1"/>
        <v>1622.6342424258521</v>
      </c>
    </row>
    <row r="95" spans="1:4" x14ac:dyDescent="0.25">
      <c r="A95" s="5" t="s">
        <v>131</v>
      </c>
      <c r="B95" s="44">
        <v>1216.9286966947075</v>
      </c>
      <c r="C95" s="44">
        <v>536.53184265222012</v>
      </c>
      <c r="D95" s="7">
        <f t="shared" si="1"/>
        <v>1753.4605393469276</v>
      </c>
    </row>
    <row r="96" spans="1:4" x14ac:dyDescent="0.25">
      <c r="A96" s="5" t="s">
        <v>233</v>
      </c>
      <c r="B96" s="44">
        <v>1555.452903058097</v>
      </c>
      <c r="C96" s="44">
        <v>49.583823220206241</v>
      </c>
      <c r="D96" s="7">
        <f t="shared" si="1"/>
        <v>1605.0367262783034</v>
      </c>
    </row>
    <row r="97" spans="1:4" x14ac:dyDescent="0.25">
      <c r="A97" s="5" t="s">
        <v>106</v>
      </c>
      <c r="B97" s="44">
        <v>0</v>
      </c>
      <c r="C97" s="44">
        <v>2102.4729146773657</v>
      </c>
      <c r="D97" s="7">
        <f t="shared" si="1"/>
        <v>2102.4729146773657</v>
      </c>
    </row>
    <row r="98" spans="1:4" x14ac:dyDescent="0.25">
      <c r="A98" s="5" t="s">
        <v>107</v>
      </c>
      <c r="B98" s="44">
        <v>0</v>
      </c>
      <c r="C98" s="44">
        <v>2102.4729146773657</v>
      </c>
      <c r="D98" s="7">
        <f t="shared" si="1"/>
        <v>2102.4729146773657</v>
      </c>
    </row>
    <row r="99" spans="1:4" x14ac:dyDescent="0.25">
      <c r="A99" s="5" t="s">
        <v>104</v>
      </c>
      <c r="B99" s="44">
        <v>0</v>
      </c>
      <c r="C99" s="44">
        <v>2099.5345519478979</v>
      </c>
      <c r="D99" s="7">
        <f t="shared" si="1"/>
        <v>2099.5345519478979</v>
      </c>
    </row>
    <row r="100" spans="1:4" x14ac:dyDescent="0.25">
      <c r="A100" s="5" t="s">
        <v>9</v>
      </c>
      <c r="B100" s="44">
        <v>1506.4034921984373</v>
      </c>
      <c r="C100" s="44">
        <v>3.9360052614408225</v>
      </c>
      <c r="D100" s="7">
        <f t="shared" si="1"/>
        <v>1510.3394974598782</v>
      </c>
    </row>
    <row r="101" spans="1:4" x14ac:dyDescent="0.25">
      <c r="A101" s="5" t="s">
        <v>6</v>
      </c>
      <c r="B101" s="44">
        <v>1488.3846500522736</v>
      </c>
      <c r="C101" s="44">
        <v>10.466748055375525</v>
      </c>
      <c r="D101" s="7">
        <f t="shared" si="1"/>
        <v>1498.8513981076492</v>
      </c>
    </row>
    <row r="102" spans="1:4" x14ac:dyDescent="0.25">
      <c r="A102" s="5" t="s">
        <v>230</v>
      </c>
      <c r="B102" s="44">
        <v>1206.5493007849302</v>
      </c>
      <c r="C102" s="44">
        <v>379.34026276426016</v>
      </c>
      <c r="D102" s="7">
        <f t="shared" si="1"/>
        <v>1585.8895635491904</v>
      </c>
    </row>
    <row r="103" spans="1:4" x14ac:dyDescent="0.25">
      <c r="A103" s="5" t="s">
        <v>12</v>
      </c>
      <c r="B103" s="44">
        <v>1449.7086923639815</v>
      </c>
      <c r="C103" s="44">
        <v>4.6919773858162923</v>
      </c>
      <c r="D103" s="7">
        <f t="shared" si="1"/>
        <v>1454.4006697497978</v>
      </c>
    </row>
    <row r="104" spans="1:4" x14ac:dyDescent="0.25">
      <c r="A104" s="5" t="s">
        <v>52</v>
      </c>
      <c r="B104" s="44">
        <v>1393.523794607974</v>
      </c>
      <c r="C104" s="44">
        <v>37.877376179105653</v>
      </c>
      <c r="D104" s="7">
        <f t="shared" si="1"/>
        <v>1431.4011707870795</v>
      </c>
    </row>
    <row r="105" spans="1:4" x14ac:dyDescent="0.25">
      <c r="A105" s="5" t="s">
        <v>16</v>
      </c>
      <c r="B105" s="44">
        <v>1333.9096315310987</v>
      </c>
      <c r="C105" s="44">
        <v>28.018143441959683</v>
      </c>
      <c r="D105" s="7">
        <f t="shared" si="1"/>
        <v>1361.9277749730584</v>
      </c>
    </row>
    <row r="106" spans="1:4" x14ac:dyDescent="0.25">
      <c r="A106" s="5" t="s">
        <v>363</v>
      </c>
      <c r="B106" s="44">
        <v>1344.1001648617653</v>
      </c>
      <c r="C106" s="44">
        <v>0</v>
      </c>
      <c r="D106" s="7">
        <f t="shared" si="1"/>
        <v>1344.1001648617653</v>
      </c>
    </row>
    <row r="107" spans="1:4" x14ac:dyDescent="0.25">
      <c r="A107" s="5" t="s">
        <v>61</v>
      </c>
      <c r="B107" s="44">
        <v>1317.9121213976616</v>
      </c>
      <c r="C107" s="44">
        <v>32.687498523128305</v>
      </c>
      <c r="D107" s="7">
        <f t="shared" si="1"/>
        <v>1350.59961992079</v>
      </c>
    </row>
    <row r="108" spans="1:4" x14ac:dyDescent="0.25">
      <c r="A108" s="5" t="s">
        <v>11</v>
      </c>
      <c r="B108" s="44">
        <v>1321.7183781361937</v>
      </c>
      <c r="C108" s="44">
        <v>17.39216789273058</v>
      </c>
      <c r="D108" s="7">
        <f t="shared" si="1"/>
        <v>1339.1105460289243</v>
      </c>
    </row>
    <row r="109" spans="1:4" x14ac:dyDescent="0.25">
      <c r="A109" s="5" t="s">
        <v>132</v>
      </c>
      <c r="B109" s="44">
        <v>1291.642285465135</v>
      </c>
      <c r="C109" s="44">
        <v>13.456041302498365</v>
      </c>
      <c r="D109" s="7">
        <f t="shared" si="1"/>
        <v>1305.0983267676334</v>
      </c>
    </row>
    <row r="110" spans="1:4" x14ac:dyDescent="0.25">
      <c r="A110" s="5" t="s">
        <v>218</v>
      </c>
      <c r="B110" s="44">
        <v>1014.10021743227</v>
      </c>
      <c r="C110" s="44">
        <v>344.64442530222192</v>
      </c>
      <c r="D110" s="7">
        <f t="shared" si="1"/>
        <v>1358.7446427344919</v>
      </c>
    </row>
    <row r="111" spans="1:4" x14ac:dyDescent="0.25">
      <c r="A111" s="5" t="s">
        <v>17</v>
      </c>
      <c r="B111" s="44">
        <v>1208.5697478281306</v>
      </c>
      <c r="C111" s="44">
        <v>4.6811956682184901</v>
      </c>
      <c r="D111" s="7">
        <f t="shared" si="1"/>
        <v>1213.250943496349</v>
      </c>
    </row>
    <row r="112" spans="1:4" x14ac:dyDescent="0.25">
      <c r="A112" s="5" t="s">
        <v>93</v>
      </c>
      <c r="B112" s="44">
        <v>1200.5676069128081</v>
      </c>
      <c r="C112" s="44">
        <v>0</v>
      </c>
      <c r="D112" s="7">
        <f t="shared" si="1"/>
        <v>1200.5676069128081</v>
      </c>
    </row>
    <row r="113" spans="1:4" x14ac:dyDescent="0.25">
      <c r="A113" s="5" t="s">
        <v>236</v>
      </c>
      <c r="B113" s="44">
        <v>1188.4236069699234</v>
      </c>
      <c r="C113" s="44">
        <v>11.718563375403612</v>
      </c>
      <c r="D113" s="7">
        <f t="shared" si="1"/>
        <v>1200.142170345327</v>
      </c>
    </row>
    <row r="114" spans="1:4" x14ac:dyDescent="0.25">
      <c r="A114" s="5" t="s">
        <v>87</v>
      </c>
      <c r="B114" s="44">
        <v>952.99318357636514</v>
      </c>
      <c r="C114" s="44">
        <v>318.96258823132376</v>
      </c>
      <c r="D114" s="7">
        <f t="shared" si="1"/>
        <v>1271.955771807689</v>
      </c>
    </row>
    <row r="115" spans="1:4" x14ac:dyDescent="0.25">
      <c r="A115" s="5" t="s">
        <v>78</v>
      </c>
      <c r="B115" s="44">
        <v>918.10495147671929</v>
      </c>
      <c r="C115" s="44">
        <v>322.95328887312712</v>
      </c>
      <c r="D115" s="7">
        <f t="shared" si="1"/>
        <v>1241.0582403498465</v>
      </c>
    </row>
    <row r="116" spans="1:4" x14ac:dyDescent="0.25">
      <c r="A116" s="5" t="s">
        <v>55</v>
      </c>
      <c r="B116" s="44">
        <v>1143.1422423290674</v>
      </c>
      <c r="C116" s="44">
        <v>22.715159777689081</v>
      </c>
      <c r="D116" s="7">
        <f t="shared" si="1"/>
        <v>1165.8574021067564</v>
      </c>
    </row>
    <row r="117" spans="1:4" x14ac:dyDescent="0.25">
      <c r="A117" s="5" t="s">
        <v>56</v>
      </c>
      <c r="B117" s="44">
        <v>1119.7454459650514</v>
      </c>
      <c r="C117" s="44">
        <v>16.426175630472994</v>
      </c>
      <c r="D117" s="7">
        <f t="shared" si="1"/>
        <v>1136.1716215955244</v>
      </c>
    </row>
    <row r="118" spans="1:4" x14ac:dyDescent="0.25">
      <c r="A118" s="5" t="s">
        <v>231</v>
      </c>
      <c r="B118" s="44">
        <v>1130.8587560657431</v>
      </c>
      <c r="C118" s="44">
        <v>0.54732520781399585</v>
      </c>
      <c r="D118" s="7">
        <f t="shared" si="1"/>
        <v>1131.4060812735572</v>
      </c>
    </row>
    <row r="119" spans="1:4" x14ac:dyDescent="0.25">
      <c r="A119" s="5" t="s">
        <v>141</v>
      </c>
      <c r="B119" s="44">
        <v>862.33251113235247</v>
      </c>
      <c r="C119" s="44">
        <v>306.56305100383668</v>
      </c>
      <c r="D119" s="7">
        <f t="shared" si="1"/>
        <v>1168.8955621361893</v>
      </c>
    </row>
    <row r="120" spans="1:4" x14ac:dyDescent="0.25">
      <c r="A120" s="5" t="s">
        <v>7</v>
      </c>
      <c r="B120" s="44">
        <v>1068.4007770185221</v>
      </c>
      <c r="C120" s="44">
        <v>2.0650049994302613</v>
      </c>
      <c r="D120" s="7">
        <f t="shared" si="1"/>
        <v>1070.4657820179525</v>
      </c>
    </row>
    <row r="121" spans="1:4" x14ac:dyDescent="0.25">
      <c r="A121" s="5" t="s">
        <v>170</v>
      </c>
      <c r="B121" s="44">
        <v>1053.7487342270481</v>
      </c>
      <c r="C121" s="44">
        <v>0</v>
      </c>
      <c r="D121" s="7">
        <f t="shared" si="1"/>
        <v>1053.7487342270481</v>
      </c>
    </row>
    <row r="122" spans="1:4" x14ac:dyDescent="0.25">
      <c r="A122" s="5" t="s">
        <v>18</v>
      </c>
      <c r="B122" s="44">
        <v>1029.9600923998808</v>
      </c>
      <c r="C122" s="44">
        <v>0.3048054986767133</v>
      </c>
      <c r="D122" s="7">
        <f t="shared" si="1"/>
        <v>1030.2648978985574</v>
      </c>
    </row>
    <row r="123" spans="1:4" x14ac:dyDescent="0.25">
      <c r="A123" s="5" t="s">
        <v>120</v>
      </c>
      <c r="B123" s="44">
        <v>2.9807341988330371</v>
      </c>
      <c r="C123" s="44">
        <v>1338.0531998285117</v>
      </c>
      <c r="D123" s="7">
        <f t="shared" si="1"/>
        <v>1341.0339340273447</v>
      </c>
    </row>
    <row r="124" spans="1:4" x14ac:dyDescent="0.25">
      <c r="A124" s="5" t="s">
        <v>185</v>
      </c>
      <c r="B124" s="44">
        <v>998.77609909588762</v>
      </c>
      <c r="C124" s="44">
        <v>0</v>
      </c>
      <c r="D124" s="7">
        <f t="shared" si="1"/>
        <v>998.77609909588762</v>
      </c>
    </row>
    <row r="125" spans="1:4" x14ac:dyDescent="0.25">
      <c r="A125" s="5" t="s">
        <v>45</v>
      </c>
      <c r="B125" s="44">
        <v>248.08574528688692</v>
      </c>
      <c r="C125" s="44">
        <v>1000.0709266004094</v>
      </c>
      <c r="D125" s="7">
        <f t="shared" si="1"/>
        <v>1248.1566718872964</v>
      </c>
    </row>
    <row r="126" spans="1:4" x14ac:dyDescent="0.25">
      <c r="A126" s="5" t="s">
        <v>124</v>
      </c>
      <c r="B126" s="44">
        <v>977.91774540394613</v>
      </c>
      <c r="C126" s="44">
        <v>11.43599413522017</v>
      </c>
      <c r="D126" s="7">
        <f t="shared" si="1"/>
        <v>989.35373953916633</v>
      </c>
    </row>
    <row r="127" spans="1:4" x14ac:dyDescent="0.25">
      <c r="A127" s="5" t="s">
        <v>155</v>
      </c>
      <c r="B127" s="44">
        <v>919.65288640401013</v>
      </c>
      <c r="C127" s="44">
        <v>0</v>
      </c>
      <c r="D127" s="7">
        <f t="shared" si="1"/>
        <v>919.65288640401013</v>
      </c>
    </row>
    <row r="128" spans="1:4" x14ac:dyDescent="0.25">
      <c r="A128" s="5" t="s">
        <v>145</v>
      </c>
      <c r="B128" s="44">
        <v>901.02082478759223</v>
      </c>
      <c r="C128" s="44">
        <v>0</v>
      </c>
      <c r="D128" s="7">
        <f t="shared" si="1"/>
        <v>901.02082478759223</v>
      </c>
    </row>
    <row r="129" spans="1:4" x14ac:dyDescent="0.25">
      <c r="A129" s="5" t="s">
        <v>359</v>
      </c>
      <c r="B129" s="44">
        <v>886.60888599119585</v>
      </c>
      <c r="C129" s="44">
        <v>0</v>
      </c>
      <c r="D129" s="7">
        <f t="shared" si="1"/>
        <v>886.60888599119585</v>
      </c>
    </row>
    <row r="130" spans="1:4" x14ac:dyDescent="0.25">
      <c r="A130" s="5" t="s">
        <v>223</v>
      </c>
      <c r="B130" s="44">
        <v>885.27727290319785</v>
      </c>
      <c r="C130" s="44">
        <v>0</v>
      </c>
      <c r="D130" s="7">
        <f t="shared" si="1"/>
        <v>885.27727290319785</v>
      </c>
    </row>
    <row r="131" spans="1:4" x14ac:dyDescent="0.25">
      <c r="A131" s="5" t="s">
        <v>76</v>
      </c>
      <c r="B131" s="44">
        <v>869.90195235835893</v>
      </c>
      <c r="C131" s="44">
        <v>0.29013574480962573</v>
      </c>
      <c r="D131" s="7">
        <f t="shared" si="1"/>
        <v>870.19208810316854</v>
      </c>
    </row>
    <row r="132" spans="1:4" x14ac:dyDescent="0.25">
      <c r="A132" s="5" t="s">
        <v>219</v>
      </c>
      <c r="B132" s="44">
        <v>865.91018248234661</v>
      </c>
      <c r="C132" s="44">
        <v>0</v>
      </c>
      <c r="D132" s="7">
        <f t="shared" si="1"/>
        <v>865.91018248234661</v>
      </c>
    </row>
    <row r="133" spans="1:4" x14ac:dyDescent="0.25">
      <c r="A133" s="5" t="s">
        <v>172</v>
      </c>
      <c r="B133" s="44">
        <v>865.04437422538956</v>
      </c>
      <c r="C133" s="44">
        <v>0</v>
      </c>
      <c r="D133" s="7">
        <f t="shared" si="1"/>
        <v>865.04437422538956</v>
      </c>
    </row>
    <row r="134" spans="1:4" x14ac:dyDescent="0.25">
      <c r="A134" s="5" t="s">
        <v>89</v>
      </c>
      <c r="B134" s="44">
        <v>603.35767789747524</v>
      </c>
      <c r="C134" s="44">
        <v>321.47022272149536</v>
      </c>
      <c r="D134" s="7">
        <f t="shared" si="1"/>
        <v>924.8279006189706</v>
      </c>
    </row>
    <row r="135" spans="1:4" x14ac:dyDescent="0.25">
      <c r="A135" s="5" t="s">
        <v>4</v>
      </c>
      <c r="B135" s="44">
        <v>842.09706956742093</v>
      </c>
      <c r="C135" s="44">
        <v>3.0238554078315012</v>
      </c>
      <c r="D135" s="7">
        <f t="shared" si="1"/>
        <v>845.12092497525248</v>
      </c>
    </row>
    <row r="136" spans="1:4" x14ac:dyDescent="0.25">
      <c r="A136" s="5" t="s">
        <v>150</v>
      </c>
      <c r="B136" s="44">
        <v>843.34279860319873</v>
      </c>
      <c r="C136" s="44">
        <v>0</v>
      </c>
      <c r="D136" s="7">
        <f t="shared" si="1"/>
        <v>843.34279860319873</v>
      </c>
    </row>
    <row r="137" spans="1:4" x14ac:dyDescent="0.25">
      <c r="A137" s="5" t="s">
        <v>222</v>
      </c>
      <c r="B137" s="44">
        <v>810.17339576790152</v>
      </c>
      <c r="C137" s="44">
        <v>0</v>
      </c>
      <c r="D137" s="7">
        <f t="shared" si="1"/>
        <v>810.17339576790152</v>
      </c>
    </row>
    <row r="138" spans="1:4" x14ac:dyDescent="0.25">
      <c r="A138" s="5" t="s">
        <v>66</v>
      </c>
      <c r="B138" s="44">
        <v>755.41184827335371</v>
      </c>
      <c r="C138" s="44">
        <v>7.2521527576015113E-2</v>
      </c>
      <c r="D138" s="7">
        <f t="shared" si="1"/>
        <v>755.4843698009297</v>
      </c>
    </row>
    <row r="139" spans="1:4" x14ac:dyDescent="0.25">
      <c r="A139" s="5" t="s">
        <v>226</v>
      </c>
      <c r="B139" s="44">
        <v>711.52762927411788</v>
      </c>
      <c r="C139" s="44">
        <v>0</v>
      </c>
      <c r="D139" s="7">
        <f t="shared" ref="D139:D202" si="2">SUM(B139:C139)</f>
        <v>711.52762927411788</v>
      </c>
    </row>
    <row r="140" spans="1:4" x14ac:dyDescent="0.25">
      <c r="A140" s="5" t="s">
        <v>153</v>
      </c>
      <c r="B140" s="44">
        <v>704.81321143908576</v>
      </c>
      <c r="C140" s="44">
        <v>0</v>
      </c>
      <c r="D140" s="7">
        <f t="shared" si="2"/>
        <v>704.81321143908576</v>
      </c>
    </row>
    <row r="141" spans="1:4" x14ac:dyDescent="0.25">
      <c r="A141" s="5" t="s">
        <v>15</v>
      </c>
      <c r="B141" s="44">
        <v>634.47477478658095</v>
      </c>
      <c r="C141" s="44">
        <v>4.060102555244282E-2</v>
      </c>
      <c r="D141" s="7">
        <f t="shared" si="2"/>
        <v>634.51537581213336</v>
      </c>
    </row>
    <row r="142" spans="1:4" x14ac:dyDescent="0.25">
      <c r="A142" s="5" t="s">
        <v>31</v>
      </c>
      <c r="B142" s="44">
        <v>69.528966787908047</v>
      </c>
      <c r="C142" s="44">
        <v>747.06592816245029</v>
      </c>
      <c r="D142" s="7">
        <f t="shared" si="2"/>
        <v>816.59489495035837</v>
      </c>
    </row>
    <row r="143" spans="1:4" x14ac:dyDescent="0.25">
      <c r="A143" s="5" t="s">
        <v>193</v>
      </c>
      <c r="B143" s="44">
        <v>628.74254710298771</v>
      </c>
      <c r="C143" s="44">
        <v>0</v>
      </c>
      <c r="D143" s="7">
        <f t="shared" si="2"/>
        <v>628.74254710298771</v>
      </c>
    </row>
    <row r="144" spans="1:4" x14ac:dyDescent="0.25">
      <c r="A144" s="5" t="s">
        <v>49</v>
      </c>
      <c r="B144" s="44">
        <v>594.34601919574595</v>
      </c>
      <c r="C144" s="44">
        <v>0</v>
      </c>
      <c r="D144" s="7">
        <f t="shared" si="2"/>
        <v>594.34601919574595</v>
      </c>
    </row>
    <row r="145" spans="1:4" x14ac:dyDescent="0.25">
      <c r="A145" s="5" t="s">
        <v>234</v>
      </c>
      <c r="B145" s="44">
        <v>538.8372297571774</v>
      </c>
      <c r="C145" s="44">
        <v>48.717508075013995</v>
      </c>
      <c r="D145" s="7">
        <f t="shared" si="2"/>
        <v>587.55473783219145</v>
      </c>
    </row>
    <row r="146" spans="1:4" x14ac:dyDescent="0.25">
      <c r="A146" s="5" t="s">
        <v>29</v>
      </c>
      <c r="B146" s="44">
        <v>10.569440315282646</v>
      </c>
      <c r="C146" s="44">
        <v>747.06592816245029</v>
      </c>
      <c r="D146" s="7">
        <f t="shared" si="2"/>
        <v>757.63536847773298</v>
      </c>
    </row>
    <row r="147" spans="1:4" x14ac:dyDescent="0.25">
      <c r="A147" s="5" t="s">
        <v>24</v>
      </c>
      <c r="B147" s="44">
        <v>0</v>
      </c>
      <c r="C147" s="44">
        <v>747.06592816245029</v>
      </c>
      <c r="D147" s="7">
        <f t="shared" si="2"/>
        <v>747.06592816245029</v>
      </c>
    </row>
    <row r="148" spans="1:4" x14ac:dyDescent="0.25">
      <c r="A148" s="5" t="s">
        <v>26</v>
      </c>
      <c r="B148" s="44">
        <v>0</v>
      </c>
      <c r="C148" s="44">
        <v>747.06592816245029</v>
      </c>
      <c r="D148" s="7">
        <f t="shared" si="2"/>
        <v>747.06592816245029</v>
      </c>
    </row>
    <row r="149" spans="1:4" x14ac:dyDescent="0.25">
      <c r="A149" s="5" t="s">
        <v>32</v>
      </c>
      <c r="B149" s="44">
        <v>0</v>
      </c>
      <c r="C149" s="44">
        <v>747.06592816245029</v>
      </c>
      <c r="D149" s="7">
        <f t="shared" si="2"/>
        <v>747.06592816245029</v>
      </c>
    </row>
    <row r="150" spans="1:4" x14ac:dyDescent="0.25">
      <c r="A150" s="5" t="s">
        <v>33</v>
      </c>
      <c r="B150" s="44">
        <v>0</v>
      </c>
      <c r="C150" s="44">
        <v>747.06592816245029</v>
      </c>
      <c r="D150" s="7">
        <f t="shared" si="2"/>
        <v>747.06592816245029</v>
      </c>
    </row>
    <row r="151" spans="1:4" x14ac:dyDescent="0.25">
      <c r="A151" s="5" t="s">
        <v>41</v>
      </c>
      <c r="B151" s="44">
        <v>0</v>
      </c>
      <c r="C151" s="44">
        <v>747.06592816245029</v>
      </c>
      <c r="D151" s="7">
        <f t="shared" si="2"/>
        <v>747.06592816245029</v>
      </c>
    </row>
    <row r="152" spans="1:4" x14ac:dyDescent="0.25">
      <c r="A152" s="5" t="s">
        <v>47</v>
      </c>
      <c r="B152" s="44">
        <v>0</v>
      </c>
      <c r="C152" s="44">
        <v>747.06592816245029</v>
      </c>
      <c r="D152" s="7">
        <f t="shared" si="2"/>
        <v>747.06592816245029</v>
      </c>
    </row>
    <row r="153" spans="1:4" x14ac:dyDescent="0.25">
      <c r="A153" s="5" t="s">
        <v>48</v>
      </c>
      <c r="B153" s="44">
        <v>0</v>
      </c>
      <c r="C153" s="44">
        <v>747.06592816245029</v>
      </c>
      <c r="D153" s="7">
        <f t="shared" si="2"/>
        <v>747.06592816245029</v>
      </c>
    </row>
    <row r="154" spans="1:4" x14ac:dyDescent="0.25">
      <c r="A154" s="5" t="s">
        <v>35</v>
      </c>
      <c r="B154" s="44">
        <v>0</v>
      </c>
      <c r="C154" s="44">
        <v>747.06592816245029</v>
      </c>
      <c r="D154" s="7">
        <f t="shared" si="2"/>
        <v>747.06592816245029</v>
      </c>
    </row>
    <row r="155" spans="1:4" x14ac:dyDescent="0.25">
      <c r="A155" s="5" t="s">
        <v>36</v>
      </c>
      <c r="B155" s="44">
        <v>0</v>
      </c>
      <c r="C155" s="44">
        <v>747.06592816245029</v>
      </c>
      <c r="D155" s="7">
        <f t="shared" si="2"/>
        <v>747.06592816245029</v>
      </c>
    </row>
    <row r="156" spans="1:4" x14ac:dyDescent="0.25">
      <c r="A156" s="5" t="s">
        <v>37</v>
      </c>
      <c r="B156" s="44">
        <v>0</v>
      </c>
      <c r="C156" s="44">
        <v>747.06592816245029</v>
      </c>
      <c r="D156" s="7">
        <f t="shared" si="2"/>
        <v>747.06592816245029</v>
      </c>
    </row>
    <row r="157" spans="1:4" x14ac:dyDescent="0.25">
      <c r="A157" s="5" t="s">
        <v>20</v>
      </c>
      <c r="B157" s="44">
        <v>0</v>
      </c>
      <c r="C157" s="44">
        <v>747.06592816245029</v>
      </c>
      <c r="D157" s="7">
        <f t="shared" si="2"/>
        <v>747.06592816245029</v>
      </c>
    </row>
    <row r="158" spans="1:4" x14ac:dyDescent="0.25">
      <c r="A158" s="5" t="s">
        <v>21</v>
      </c>
      <c r="B158" s="44">
        <v>0</v>
      </c>
      <c r="C158" s="44">
        <v>747.06592816245029</v>
      </c>
      <c r="D158" s="7">
        <f t="shared" si="2"/>
        <v>747.06592816245029</v>
      </c>
    </row>
    <row r="159" spans="1:4" x14ac:dyDescent="0.25">
      <c r="A159" s="5" t="s">
        <v>22</v>
      </c>
      <c r="B159" s="44">
        <v>0</v>
      </c>
      <c r="C159" s="44">
        <v>747.06592816245029</v>
      </c>
      <c r="D159" s="7">
        <f t="shared" si="2"/>
        <v>747.06592816245029</v>
      </c>
    </row>
    <row r="160" spans="1:4" x14ac:dyDescent="0.25">
      <c r="A160" s="5" t="s">
        <v>23</v>
      </c>
      <c r="B160" s="44">
        <v>0</v>
      </c>
      <c r="C160" s="44">
        <v>747.06592816245029</v>
      </c>
      <c r="D160" s="7">
        <f t="shared" si="2"/>
        <v>747.06592816245029</v>
      </c>
    </row>
    <row r="161" spans="1:4" x14ac:dyDescent="0.25">
      <c r="A161" s="5" t="s">
        <v>25</v>
      </c>
      <c r="B161" s="44">
        <v>0</v>
      </c>
      <c r="C161" s="44">
        <v>747.06592816245029</v>
      </c>
      <c r="D161" s="7">
        <f t="shared" si="2"/>
        <v>747.06592816245029</v>
      </c>
    </row>
    <row r="162" spans="1:4" x14ac:dyDescent="0.25">
      <c r="A162" s="5" t="s">
        <v>27</v>
      </c>
      <c r="B162" s="44">
        <v>0</v>
      </c>
      <c r="C162" s="44">
        <v>747.06592816245029</v>
      </c>
      <c r="D162" s="7">
        <f t="shared" si="2"/>
        <v>747.06592816245029</v>
      </c>
    </row>
    <row r="163" spans="1:4" x14ac:dyDescent="0.25">
      <c r="A163" s="5" t="s">
        <v>28</v>
      </c>
      <c r="B163" s="44">
        <v>0</v>
      </c>
      <c r="C163" s="44">
        <v>747.06592816245029</v>
      </c>
      <c r="D163" s="7">
        <f t="shared" si="2"/>
        <v>747.06592816245029</v>
      </c>
    </row>
    <row r="164" spans="1:4" x14ac:dyDescent="0.25">
      <c r="A164" s="5" t="s">
        <v>30</v>
      </c>
      <c r="B164" s="44">
        <v>0</v>
      </c>
      <c r="C164" s="44">
        <v>747.06592816245029</v>
      </c>
      <c r="D164" s="7">
        <f t="shared" si="2"/>
        <v>747.06592816245029</v>
      </c>
    </row>
    <row r="165" spans="1:4" x14ac:dyDescent="0.25">
      <c r="A165" s="5" t="s">
        <v>34</v>
      </c>
      <c r="B165" s="44">
        <v>0</v>
      </c>
      <c r="C165" s="44">
        <v>747.06592816245029</v>
      </c>
      <c r="D165" s="7">
        <f t="shared" si="2"/>
        <v>747.06592816245029</v>
      </c>
    </row>
    <row r="166" spans="1:4" x14ac:dyDescent="0.25">
      <c r="A166" s="5" t="s">
        <v>38</v>
      </c>
      <c r="B166" s="44">
        <v>0</v>
      </c>
      <c r="C166" s="44">
        <v>747.06592816245029</v>
      </c>
      <c r="D166" s="7">
        <f t="shared" si="2"/>
        <v>747.06592816245029</v>
      </c>
    </row>
    <row r="167" spans="1:4" x14ac:dyDescent="0.25">
      <c r="A167" s="5" t="s">
        <v>39</v>
      </c>
      <c r="B167" s="44">
        <v>0</v>
      </c>
      <c r="C167" s="44">
        <v>747.06592816245029</v>
      </c>
      <c r="D167" s="7">
        <f t="shared" si="2"/>
        <v>747.06592816245029</v>
      </c>
    </row>
    <row r="168" spans="1:4" x14ac:dyDescent="0.25">
      <c r="A168" s="5" t="s">
        <v>40</v>
      </c>
      <c r="B168" s="44">
        <v>0</v>
      </c>
      <c r="C168" s="44">
        <v>747.06592816245029</v>
      </c>
      <c r="D168" s="7">
        <f t="shared" si="2"/>
        <v>747.06592816245029</v>
      </c>
    </row>
    <row r="169" spans="1:4" x14ac:dyDescent="0.25">
      <c r="A169" s="5" t="s">
        <v>42</v>
      </c>
      <c r="B169" s="44">
        <v>0</v>
      </c>
      <c r="C169" s="44">
        <v>747.06592816245029</v>
      </c>
      <c r="D169" s="7">
        <f t="shared" si="2"/>
        <v>747.06592816245029</v>
      </c>
    </row>
    <row r="170" spans="1:4" x14ac:dyDescent="0.25">
      <c r="A170" s="5" t="s">
        <v>43</v>
      </c>
      <c r="B170" s="44">
        <v>0</v>
      </c>
      <c r="C170" s="44">
        <v>747.06592816245029</v>
      </c>
      <c r="D170" s="7">
        <f t="shared" si="2"/>
        <v>747.06592816245029</v>
      </c>
    </row>
    <row r="171" spans="1:4" x14ac:dyDescent="0.25">
      <c r="A171" s="5" t="s">
        <v>44</v>
      </c>
      <c r="B171" s="44">
        <v>0</v>
      </c>
      <c r="C171" s="44">
        <v>747.06592816245029</v>
      </c>
      <c r="D171" s="7">
        <f t="shared" si="2"/>
        <v>747.06592816245029</v>
      </c>
    </row>
    <row r="172" spans="1:4" x14ac:dyDescent="0.25">
      <c r="A172" s="5" t="s">
        <v>46</v>
      </c>
      <c r="B172" s="44">
        <v>0</v>
      </c>
      <c r="C172" s="44">
        <v>747.06592816245029</v>
      </c>
      <c r="D172" s="7">
        <f t="shared" si="2"/>
        <v>747.06592816245029</v>
      </c>
    </row>
    <row r="173" spans="1:4" x14ac:dyDescent="0.25">
      <c r="A173" s="5" t="s">
        <v>161</v>
      </c>
      <c r="B173" s="44">
        <v>545.007478149397</v>
      </c>
      <c r="C173" s="44">
        <v>0</v>
      </c>
      <c r="D173" s="7">
        <f t="shared" si="2"/>
        <v>545.007478149397</v>
      </c>
    </row>
    <row r="174" spans="1:4" x14ac:dyDescent="0.25">
      <c r="A174" s="5" t="s">
        <v>256</v>
      </c>
      <c r="B174" s="44">
        <v>540.4942091733742</v>
      </c>
      <c r="C174" s="44">
        <v>0</v>
      </c>
      <c r="D174" s="7">
        <f t="shared" si="2"/>
        <v>540.4942091733742</v>
      </c>
    </row>
    <row r="175" spans="1:4" x14ac:dyDescent="0.25">
      <c r="A175" s="5" t="s">
        <v>252</v>
      </c>
      <c r="B175" s="44">
        <v>534.32140669188527</v>
      </c>
      <c r="C175" s="44">
        <v>0</v>
      </c>
      <c r="D175" s="7">
        <f t="shared" si="2"/>
        <v>534.32140669188527</v>
      </c>
    </row>
    <row r="176" spans="1:4" x14ac:dyDescent="0.25">
      <c r="A176" s="5" t="s">
        <v>246</v>
      </c>
      <c r="B176" s="44">
        <v>532.42144993018269</v>
      </c>
      <c r="C176" s="44">
        <v>0</v>
      </c>
      <c r="D176" s="7">
        <f t="shared" si="2"/>
        <v>532.42144993018269</v>
      </c>
    </row>
    <row r="177" spans="1:4" x14ac:dyDescent="0.25">
      <c r="A177" s="5" t="s">
        <v>261</v>
      </c>
      <c r="B177" s="44">
        <v>526.86546280778691</v>
      </c>
      <c r="C177" s="44">
        <v>0</v>
      </c>
      <c r="D177" s="7">
        <f t="shared" si="2"/>
        <v>526.86546280778691</v>
      </c>
    </row>
    <row r="178" spans="1:4" x14ac:dyDescent="0.25">
      <c r="A178" s="5" t="s">
        <v>240</v>
      </c>
      <c r="B178" s="44">
        <v>521.4980246044164</v>
      </c>
      <c r="C178" s="44">
        <v>0</v>
      </c>
      <c r="D178" s="7">
        <f t="shared" si="2"/>
        <v>521.4980246044164</v>
      </c>
    </row>
    <row r="179" spans="1:4" x14ac:dyDescent="0.25">
      <c r="A179" s="5" t="s">
        <v>244</v>
      </c>
      <c r="B179" s="44">
        <v>521.4980246044164</v>
      </c>
      <c r="C179" s="44">
        <v>0</v>
      </c>
      <c r="D179" s="7">
        <f t="shared" si="2"/>
        <v>521.4980246044164</v>
      </c>
    </row>
    <row r="180" spans="1:4" x14ac:dyDescent="0.25">
      <c r="A180" s="5" t="s">
        <v>245</v>
      </c>
      <c r="B180" s="44">
        <v>520.14709901685512</v>
      </c>
      <c r="C180" s="44">
        <v>0</v>
      </c>
      <c r="D180" s="7">
        <f t="shared" si="2"/>
        <v>520.14709901685512</v>
      </c>
    </row>
    <row r="181" spans="1:4" x14ac:dyDescent="0.25">
      <c r="A181" s="5" t="s">
        <v>250</v>
      </c>
      <c r="B181" s="44">
        <v>520.14709901685512</v>
      </c>
      <c r="C181" s="44">
        <v>0</v>
      </c>
      <c r="D181" s="7">
        <f t="shared" si="2"/>
        <v>520.14709901685512</v>
      </c>
    </row>
    <row r="182" spans="1:4" x14ac:dyDescent="0.25">
      <c r="A182" s="5" t="s">
        <v>258</v>
      </c>
      <c r="B182" s="44">
        <v>519.39202677283743</v>
      </c>
      <c r="C182" s="44">
        <v>0</v>
      </c>
      <c r="D182" s="7">
        <f t="shared" si="2"/>
        <v>519.39202677283743</v>
      </c>
    </row>
    <row r="183" spans="1:4" x14ac:dyDescent="0.25">
      <c r="A183" s="5" t="s">
        <v>227</v>
      </c>
      <c r="B183" s="44">
        <v>398.73785227908655</v>
      </c>
      <c r="C183" s="44">
        <v>159.6590327898102</v>
      </c>
      <c r="D183" s="7">
        <f t="shared" si="2"/>
        <v>558.39688506889672</v>
      </c>
    </row>
    <row r="184" spans="1:4" x14ac:dyDescent="0.25">
      <c r="A184" s="5" t="s">
        <v>255</v>
      </c>
      <c r="B184" s="44">
        <v>505.66472392746067</v>
      </c>
      <c r="C184" s="44">
        <v>0</v>
      </c>
      <c r="D184" s="7">
        <f t="shared" si="2"/>
        <v>505.66472392746067</v>
      </c>
    </row>
    <row r="185" spans="1:4" x14ac:dyDescent="0.25">
      <c r="A185" s="5" t="s">
        <v>307</v>
      </c>
      <c r="B185" s="44">
        <v>499.50024744092559</v>
      </c>
      <c r="C185" s="44">
        <v>0</v>
      </c>
      <c r="D185" s="7">
        <f t="shared" si="2"/>
        <v>499.50024744092559</v>
      </c>
    </row>
    <row r="186" spans="1:4" x14ac:dyDescent="0.25">
      <c r="A186" s="5" t="s">
        <v>251</v>
      </c>
      <c r="B186" s="44">
        <v>485.04486672265784</v>
      </c>
      <c r="C186" s="44">
        <v>0</v>
      </c>
      <c r="D186" s="7">
        <f t="shared" si="2"/>
        <v>485.04486672265784</v>
      </c>
    </row>
    <row r="187" spans="1:4" x14ac:dyDescent="0.25">
      <c r="A187" s="5" t="s">
        <v>92</v>
      </c>
      <c r="B187" s="44">
        <v>468.91964092360598</v>
      </c>
      <c r="C187" s="44">
        <v>1.0093342155062459</v>
      </c>
      <c r="D187" s="7">
        <f t="shared" si="2"/>
        <v>469.92897513911225</v>
      </c>
    </row>
    <row r="188" spans="1:4" x14ac:dyDescent="0.25">
      <c r="A188" s="5" t="s">
        <v>291</v>
      </c>
      <c r="B188" s="44">
        <v>206.92690196920239</v>
      </c>
      <c r="C188" s="44">
        <v>336.42858001445393</v>
      </c>
      <c r="D188" s="7">
        <f t="shared" si="2"/>
        <v>543.35548198365632</v>
      </c>
    </row>
    <row r="189" spans="1:4" x14ac:dyDescent="0.25">
      <c r="A189" s="5" t="s">
        <v>242</v>
      </c>
      <c r="B189" s="44">
        <v>454.18616973345149</v>
      </c>
      <c r="C189" s="44">
        <v>0</v>
      </c>
      <c r="D189" s="7">
        <f t="shared" si="2"/>
        <v>454.18616973345149</v>
      </c>
    </row>
    <row r="190" spans="1:4" x14ac:dyDescent="0.25">
      <c r="A190" s="5" t="s">
        <v>60</v>
      </c>
      <c r="B190" s="44">
        <v>447.7897556162132</v>
      </c>
      <c r="C190" s="44">
        <v>0.12413038347383631</v>
      </c>
      <c r="D190" s="7">
        <f t="shared" si="2"/>
        <v>447.91388599968701</v>
      </c>
    </row>
    <row r="191" spans="1:4" x14ac:dyDescent="0.25">
      <c r="A191" s="5" t="s">
        <v>247</v>
      </c>
      <c r="B191" s="44">
        <v>446.85278012623672</v>
      </c>
      <c r="C191" s="44">
        <v>0</v>
      </c>
      <c r="D191" s="7">
        <f t="shared" si="2"/>
        <v>446.85278012623672</v>
      </c>
    </row>
    <row r="192" spans="1:4" x14ac:dyDescent="0.25">
      <c r="A192" s="5" t="s">
        <v>249</v>
      </c>
      <c r="B192" s="44">
        <v>422.38260534246916</v>
      </c>
      <c r="C192" s="44">
        <v>0</v>
      </c>
      <c r="D192" s="7">
        <f t="shared" si="2"/>
        <v>422.38260534246916</v>
      </c>
    </row>
    <row r="193" spans="1:4" x14ac:dyDescent="0.25">
      <c r="A193" s="5" t="s">
        <v>128</v>
      </c>
      <c r="B193" s="44">
        <v>404.19996821922291</v>
      </c>
      <c r="C193" s="44">
        <v>15.247995856923602</v>
      </c>
      <c r="D193" s="7">
        <f t="shared" si="2"/>
        <v>419.44796407614649</v>
      </c>
    </row>
    <row r="194" spans="1:4" x14ac:dyDescent="0.25">
      <c r="A194" s="5" t="s">
        <v>369</v>
      </c>
      <c r="B194" s="44">
        <v>402.45861143943267</v>
      </c>
      <c r="C194" s="44">
        <v>0</v>
      </c>
      <c r="D194" s="7">
        <f t="shared" si="2"/>
        <v>402.45861143943267</v>
      </c>
    </row>
    <row r="195" spans="1:4" x14ac:dyDescent="0.25">
      <c r="A195" s="5" t="s">
        <v>138</v>
      </c>
      <c r="B195" s="44">
        <v>105.63604557366477</v>
      </c>
      <c r="C195" s="44">
        <v>384.57152978152777</v>
      </c>
      <c r="D195" s="7">
        <f t="shared" si="2"/>
        <v>490.20757535519255</v>
      </c>
    </row>
    <row r="196" spans="1:4" x14ac:dyDescent="0.25">
      <c r="A196" s="5" t="s">
        <v>243</v>
      </c>
      <c r="B196" s="44">
        <v>392.09750023233011</v>
      </c>
      <c r="C196" s="44">
        <v>0</v>
      </c>
      <c r="D196" s="7">
        <f t="shared" si="2"/>
        <v>392.09750023233011</v>
      </c>
    </row>
    <row r="197" spans="1:4" x14ac:dyDescent="0.25">
      <c r="A197" s="5" t="s">
        <v>248</v>
      </c>
      <c r="B197" s="44">
        <v>392.09750023233011</v>
      </c>
      <c r="C197" s="44">
        <v>0</v>
      </c>
      <c r="D197" s="7">
        <f t="shared" si="2"/>
        <v>392.09750023233011</v>
      </c>
    </row>
    <row r="198" spans="1:4" x14ac:dyDescent="0.25">
      <c r="A198" s="5" t="s">
        <v>254</v>
      </c>
      <c r="B198" s="44">
        <v>392.09750023233011</v>
      </c>
      <c r="C198" s="44">
        <v>0</v>
      </c>
      <c r="D198" s="7">
        <f t="shared" si="2"/>
        <v>392.09750023233011</v>
      </c>
    </row>
    <row r="199" spans="1:4" x14ac:dyDescent="0.25">
      <c r="A199" s="5" t="s">
        <v>370</v>
      </c>
      <c r="B199" s="44">
        <v>379.78235390410407</v>
      </c>
      <c r="C199" s="44">
        <v>0</v>
      </c>
      <c r="D199" s="7">
        <f t="shared" si="2"/>
        <v>379.78235390410407</v>
      </c>
    </row>
    <row r="200" spans="1:4" x14ac:dyDescent="0.25">
      <c r="A200" s="5" t="s">
        <v>51</v>
      </c>
      <c r="B200" s="44">
        <v>376.68055251325853</v>
      </c>
      <c r="C200" s="44">
        <v>2.7486486193069145E-2</v>
      </c>
      <c r="D200" s="7">
        <f t="shared" si="2"/>
        <v>376.70803899945162</v>
      </c>
    </row>
    <row r="201" spans="1:4" x14ac:dyDescent="0.25">
      <c r="A201" s="5" t="s">
        <v>253</v>
      </c>
      <c r="B201" s="44">
        <v>376.64396350415268</v>
      </c>
      <c r="C201" s="44">
        <v>0</v>
      </c>
      <c r="D201" s="7">
        <f t="shared" si="2"/>
        <v>376.64396350415268</v>
      </c>
    </row>
    <row r="202" spans="1:4" x14ac:dyDescent="0.25">
      <c r="A202" s="5" t="s">
        <v>133</v>
      </c>
      <c r="B202" s="44">
        <v>0</v>
      </c>
      <c r="C202" s="44">
        <v>490.37689080715512</v>
      </c>
      <c r="D202" s="7">
        <f t="shared" si="2"/>
        <v>490.37689080715512</v>
      </c>
    </row>
    <row r="203" spans="1:4" x14ac:dyDescent="0.25">
      <c r="A203" s="5" t="s">
        <v>139</v>
      </c>
      <c r="B203" s="44">
        <v>0</v>
      </c>
      <c r="C203" s="44">
        <v>490.37689080715512</v>
      </c>
      <c r="D203" s="7">
        <f t="shared" ref="D203:D266" si="3">SUM(B203:C203)</f>
        <v>490.37689080715512</v>
      </c>
    </row>
    <row r="204" spans="1:4" x14ac:dyDescent="0.25">
      <c r="A204" s="5" t="s">
        <v>134</v>
      </c>
      <c r="B204" s="44">
        <v>0</v>
      </c>
      <c r="C204" s="44">
        <v>490.37689080715512</v>
      </c>
      <c r="D204" s="7">
        <f t="shared" si="3"/>
        <v>490.37689080715512</v>
      </c>
    </row>
    <row r="205" spans="1:4" x14ac:dyDescent="0.25">
      <c r="A205" s="5" t="s">
        <v>332</v>
      </c>
      <c r="B205" s="44">
        <v>365.3475767327169</v>
      </c>
      <c r="C205" s="44">
        <v>0</v>
      </c>
      <c r="D205" s="7">
        <f t="shared" si="3"/>
        <v>365.3475767327169</v>
      </c>
    </row>
    <row r="206" spans="1:4" x14ac:dyDescent="0.25">
      <c r="A206" s="5" t="s">
        <v>308</v>
      </c>
      <c r="B206" s="44">
        <v>357.14656972197912</v>
      </c>
      <c r="C206" s="44">
        <v>0</v>
      </c>
      <c r="D206" s="7">
        <f t="shared" si="3"/>
        <v>357.14656972197912</v>
      </c>
    </row>
    <row r="207" spans="1:4" x14ac:dyDescent="0.25">
      <c r="A207" s="5" t="s">
        <v>287</v>
      </c>
      <c r="B207" s="44">
        <v>348.06831146222839</v>
      </c>
      <c r="C207" s="44">
        <v>0</v>
      </c>
      <c r="D207" s="7">
        <f t="shared" si="3"/>
        <v>348.06831146222839</v>
      </c>
    </row>
    <row r="208" spans="1:4" x14ac:dyDescent="0.25">
      <c r="A208" s="5" t="s">
        <v>80</v>
      </c>
      <c r="B208" s="44">
        <v>348.06831146222839</v>
      </c>
      <c r="C208" s="44">
        <v>0</v>
      </c>
      <c r="D208" s="7">
        <f t="shared" si="3"/>
        <v>348.06831146222839</v>
      </c>
    </row>
    <row r="209" spans="1:4" x14ac:dyDescent="0.25">
      <c r="A209" s="5" t="s">
        <v>360</v>
      </c>
      <c r="B209" s="44">
        <v>331.99303323129033</v>
      </c>
      <c r="C209" s="44">
        <v>0.31608356133016963</v>
      </c>
      <c r="D209" s="7">
        <f t="shared" si="3"/>
        <v>332.3091167926205</v>
      </c>
    </row>
    <row r="210" spans="1:4" x14ac:dyDescent="0.25">
      <c r="A210" s="5" t="s">
        <v>309</v>
      </c>
      <c r="B210" s="44">
        <v>329.33922806001164</v>
      </c>
      <c r="C210" s="44">
        <v>0</v>
      </c>
      <c r="D210" s="7">
        <f t="shared" si="3"/>
        <v>329.33922806001164</v>
      </c>
    </row>
    <row r="211" spans="1:4" x14ac:dyDescent="0.25">
      <c r="A211" s="5" t="s">
        <v>290</v>
      </c>
      <c r="B211" s="44">
        <v>318.98969987178879</v>
      </c>
      <c r="C211" s="44">
        <v>0</v>
      </c>
      <c r="D211" s="7">
        <f t="shared" si="3"/>
        <v>318.98969987178879</v>
      </c>
    </row>
    <row r="212" spans="1:4" x14ac:dyDescent="0.25">
      <c r="A212" s="5" t="s">
        <v>204</v>
      </c>
      <c r="B212" s="44">
        <v>316.12796326850997</v>
      </c>
      <c r="C212" s="44">
        <v>0</v>
      </c>
      <c r="D212" s="7">
        <f t="shared" si="3"/>
        <v>316.12796326850997</v>
      </c>
    </row>
    <row r="213" spans="1:4" x14ac:dyDescent="0.25">
      <c r="A213" s="5" t="s">
        <v>305</v>
      </c>
      <c r="B213" s="44">
        <v>309.07510340045576</v>
      </c>
      <c r="C213" s="44">
        <v>0</v>
      </c>
      <c r="D213" s="7">
        <f t="shared" si="3"/>
        <v>309.07510340045576</v>
      </c>
    </row>
    <row r="214" spans="1:4" x14ac:dyDescent="0.25">
      <c r="A214" s="5" t="s">
        <v>371</v>
      </c>
      <c r="B214" s="44">
        <v>306.91882473692226</v>
      </c>
      <c r="C214" s="44">
        <v>0</v>
      </c>
      <c r="D214" s="7">
        <f t="shared" si="3"/>
        <v>306.91882473692226</v>
      </c>
    </row>
    <row r="215" spans="1:4" x14ac:dyDescent="0.25">
      <c r="A215" s="5" t="s">
        <v>350</v>
      </c>
      <c r="B215" s="44">
        <v>302.0334736836848</v>
      </c>
      <c r="C215" s="44">
        <v>0</v>
      </c>
      <c r="D215" s="7">
        <f t="shared" si="3"/>
        <v>302.0334736836848</v>
      </c>
    </row>
    <row r="216" spans="1:4" x14ac:dyDescent="0.25">
      <c r="A216" s="5" t="s">
        <v>303</v>
      </c>
      <c r="B216" s="44">
        <v>298.15902668241188</v>
      </c>
      <c r="C216" s="44">
        <v>0</v>
      </c>
      <c r="D216" s="7">
        <f t="shared" si="3"/>
        <v>298.15902668241188</v>
      </c>
    </row>
    <row r="217" spans="1:4" x14ac:dyDescent="0.25">
      <c r="A217" s="5" t="s">
        <v>312</v>
      </c>
      <c r="B217" s="44">
        <v>284.7372371621301</v>
      </c>
      <c r="C217" s="44">
        <v>3.3857185281280966</v>
      </c>
      <c r="D217" s="7">
        <f t="shared" si="3"/>
        <v>288.12295569025821</v>
      </c>
    </row>
    <row r="218" spans="1:4" x14ac:dyDescent="0.25">
      <c r="A218" s="5" t="s">
        <v>300</v>
      </c>
      <c r="B218" s="44">
        <v>285.47335817579034</v>
      </c>
      <c r="C218" s="44">
        <v>0</v>
      </c>
      <c r="D218" s="7">
        <f t="shared" si="3"/>
        <v>285.47335817579034</v>
      </c>
    </row>
    <row r="219" spans="1:4" x14ac:dyDescent="0.25">
      <c r="A219" s="5" t="s">
        <v>365</v>
      </c>
      <c r="B219" s="44">
        <v>278.90546160883378</v>
      </c>
      <c r="C219" s="44">
        <v>0</v>
      </c>
      <c r="D219" s="7">
        <f t="shared" si="3"/>
        <v>278.90546160883378</v>
      </c>
    </row>
    <row r="220" spans="1:4" x14ac:dyDescent="0.25">
      <c r="A220" s="5" t="s">
        <v>318</v>
      </c>
      <c r="B220" s="44">
        <v>271.51953393726188</v>
      </c>
      <c r="C220" s="44">
        <v>0</v>
      </c>
      <c r="D220" s="7">
        <f t="shared" si="3"/>
        <v>271.51953393726188</v>
      </c>
    </row>
    <row r="221" spans="1:4" x14ac:dyDescent="0.25">
      <c r="A221" s="5" t="s">
        <v>337</v>
      </c>
      <c r="B221" s="44">
        <v>271.51953393726188</v>
      </c>
      <c r="C221" s="44">
        <v>0</v>
      </c>
      <c r="D221" s="7">
        <f t="shared" si="3"/>
        <v>271.51953393726188</v>
      </c>
    </row>
    <row r="222" spans="1:4" x14ac:dyDescent="0.25">
      <c r="A222" s="5" t="s">
        <v>302</v>
      </c>
      <c r="B222" s="44">
        <v>269.92013915215841</v>
      </c>
      <c r="C222" s="44">
        <v>0</v>
      </c>
      <c r="D222" s="7">
        <f t="shared" si="3"/>
        <v>269.92013915215841</v>
      </c>
    </row>
    <row r="223" spans="1:4" x14ac:dyDescent="0.25">
      <c r="A223" s="5" t="s">
        <v>317</v>
      </c>
      <c r="B223" s="44">
        <v>259.69400260122632</v>
      </c>
      <c r="C223" s="44">
        <v>0</v>
      </c>
      <c r="D223" s="7">
        <f t="shared" si="3"/>
        <v>259.69400260122632</v>
      </c>
    </row>
    <row r="224" spans="1:4" x14ac:dyDescent="0.25">
      <c r="A224" s="5" t="s">
        <v>389</v>
      </c>
      <c r="B224" s="44">
        <v>0</v>
      </c>
      <c r="C224" s="44">
        <v>336.42858001445393</v>
      </c>
      <c r="D224" s="7">
        <f t="shared" si="3"/>
        <v>336.42858001445393</v>
      </c>
    </row>
    <row r="225" spans="1:4" x14ac:dyDescent="0.25">
      <c r="A225" s="5" t="s">
        <v>390</v>
      </c>
      <c r="B225" s="44">
        <v>0</v>
      </c>
      <c r="C225" s="44">
        <v>336.42858001445393</v>
      </c>
      <c r="D225" s="7">
        <f t="shared" si="3"/>
        <v>336.42858001445393</v>
      </c>
    </row>
    <row r="226" spans="1:4" x14ac:dyDescent="0.25">
      <c r="A226" s="5" t="s">
        <v>391</v>
      </c>
      <c r="B226" s="44">
        <v>0</v>
      </c>
      <c r="C226" s="44">
        <v>336.42858001445393</v>
      </c>
      <c r="D226" s="7">
        <f t="shared" si="3"/>
        <v>336.42858001445393</v>
      </c>
    </row>
    <row r="227" spans="1:4" x14ac:dyDescent="0.25">
      <c r="A227" s="5" t="s">
        <v>293</v>
      </c>
      <c r="B227" s="44">
        <v>247.00833409460481</v>
      </c>
      <c r="C227" s="44">
        <v>0</v>
      </c>
      <c r="D227" s="7">
        <f t="shared" si="3"/>
        <v>247.00833409460481</v>
      </c>
    </row>
    <row r="228" spans="1:4" x14ac:dyDescent="0.25">
      <c r="A228" s="5" t="s">
        <v>282</v>
      </c>
      <c r="B228" s="44">
        <v>239.54699917778348</v>
      </c>
      <c r="C228" s="44">
        <v>0</v>
      </c>
      <c r="D228" s="7">
        <f t="shared" si="3"/>
        <v>239.54699917778348</v>
      </c>
    </row>
    <row r="229" spans="1:4" x14ac:dyDescent="0.25">
      <c r="A229" s="5" t="s">
        <v>235</v>
      </c>
      <c r="B229" s="44">
        <v>233.87887857474504</v>
      </c>
      <c r="C229" s="44">
        <v>0</v>
      </c>
      <c r="D229" s="7">
        <f t="shared" si="3"/>
        <v>233.87887857474504</v>
      </c>
    </row>
    <row r="230" spans="1:4" x14ac:dyDescent="0.25">
      <c r="A230" s="5" t="s">
        <v>311</v>
      </c>
      <c r="B230" s="44">
        <v>233.87887857474504</v>
      </c>
      <c r="C230" s="44">
        <v>0</v>
      </c>
      <c r="D230" s="7">
        <f t="shared" si="3"/>
        <v>233.87887857474504</v>
      </c>
    </row>
    <row r="231" spans="1:4" x14ac:dyDescent="0.25">
      <c r="A231" s="5" t="s">
        <v>323</v>
      </c>
      <c r="B231" s="44">
        <v>233.87887857474504</v>
      </c>
      <c r="C231" s="44">
        <v>0</v>
      </c>
      <c r="D231" s="7">
        <f t="shared" si="3"/>
        <v>233.87887857474504</v>
      </c>
    </row>
    <row r="232" spans="1:4" x14ac:dyDescent="0.25">
      <c r="A232" s="5" t="s">
        <v>327</v>
      </c>
      <c r="B232" s="44">
        <v>233.87887857474504</v>
      </c>
      <c r="C232" s="44">
        <v>0</v>
      </c>
      <c r="D232" s="7">
        <f t="shared" si="3"/>
        <v>233.87887857474504</v>
      </c>
    </row>
    <row r="233" spans="1:4" x14ac:dyDescent="0.25">
      <c r="A233" s="5" t="s">
        <v>306</v>
      </c>
      <c r="B233" s="44">
        <v>221.06693667879526</v>
      </c>
      <c r="C233" s="44">
        <v>0</v>
      </c>
      <c r="D233" s="7">
        <f t="shared" si="3"/>
        <v>221.06693667879526</v>
      </c>
    </row>
    <row r="234" spans="1:4" x14ac:dyDescent="0.25">
      <c r="A234" s="5" t="s">
        <v>277</v>
      </c>
      <c r="B234" s="44">
        <v>221.06693667879526</v>
      </c>
      <c r="C234" s="44">
        <v>0</v>
      </c>
      <c r="D234" s="7">
        <f t="shared" si="3"/>
        <v>221.06693667879526</v>
      </c>
    </row>
    <row r="235" spans="1:4" x14ac:dyDescent="0.25">
      <c r="A235" s="5" t="s">
        <v>262</v>
      </c>
      <c r="B235" s="44">
        <v>215.10744826042026</v>
      </c>
      <c r="C235" s="44">
        <v>0</v>
      </c>
      <c r="D235" s="7">
        <f t="shared" si="3"/>
        <v>215.10744826042026</v>
      </c>
    </row>
    <row r="236" spans="1:4" x14ac:dyDescent="0.25">
      <c r="A236" s="5" t="s">
        <v>127</v>
      </c>
      <c r="B236" s="44">
        <v>111.31989959064555</v>
      </c>
      <c r="C236" s="44">
        <v>134.13283933426362</v>
      </c>
      <c r="D236" s="7">
        <f t="shared" si="3"/>
        <v>245.45273892490917</v>
      </c>
    </row>
    <row r="237" spans="1:4" x14ac:dyDescent="0.25">
      <c r="A237" s="5" t="s">
        <v>289</v>
      </c>
      <c r="B237" s="44">
        <v>206.92690196920239</v>
      </c>
      <c r="C237" s="44">
        <v>0</v>
      </c>
      <c r="D237" s="7">
        <f t="shared" si="3"/>
        <v>206.92690196920239</v>
      </c>
    </row>
    <row r="238" spans="1:4" x14ac:dyDescent="0.25">
      <c r="A238" s="5" t="s">
        <v>294</v>
      </c>
      <c r="B238" s="44">
        <v>206.92690196920239</v>
      </c>
      <c r="C238" s="44">
        <v>0</v>
      </c>
      <c r="D238" s="7">
        <f t="shared" si="3"/>
        <v>206.92690196920239</v>
      </c>
    </row>
    <row r="239" spans="1:4" x14ac:dyDescent="0.25">
      <c r="A239" s="5" t="s">
        <v>315</v>
      </c>
      <c r="B239" s="44">
        <v>206.92690196920239</v>
      </c>
      <c r="C239" s="44">
        <v>0</v>
      </c>
      <c r="D239" s="7">
        <f t="shared" si="3"/>
        <v>206.92690196920239</v>
      </c>
    </row>
    <row r="240" spans="1:4" x14ac:dyDescent="0.25">
      <c r="A240" s="5" t="s">
        <v>333</v>
      </c>
      <c r="B240" s="44">
        <v>206.92690196920239</v>
      </c>
      <c r="C240" s="44">
        <v>0</v>
      </c>
      <c r="D240" s="7">
        <f t="shared" si="3"/>
        <v>206.92690196920239</v>
      </c>
    </row>
    <row r="241" spans="1:4" x14ac:dyDescent="0.25">
      <c r="A241" s="5" t="s">
        <v>208</v>
      </c>
      <c r="B241" s="44">
        <v>206.92690196920239</v>
      </c>
      <c r="C241" s="44">
        <v>0</v>
      </c>
      <c r="D241" s="7">
        <f t="shared" si="3"/>
        <v>206.92690196920239</v>
      </c>
    </row>
    <row r="242" spans="1:4" x14ac:dyDescent="0.25">
      <c r="A242" s="5" t="s">
        <v>339</v>
      </c>
      <c r="B242" s="44">
        <v>206.92690196920239</v>
      </c>
      <c r="C242" s="44">
        <v>0</v>
      </c>
      <c r="D242" s="7">
        <f t="shared" si="3"/>
        <v>206.92690196920239</v>
      </c>
    </row>
    <row r="243" spans="1:4" x14ac:dyDescent="0.25">
      <c r="A243" s="5" t="s">
        <v>334</v>
      </c>
      <c r="B243" s="44">
        <v>204.9380785839295</v>
      </c>
      <c r="C243" s="44">
        <v>0</v>
      </c>
      <c r="D243" s="7">
        <f t="shared" si="3"/>
        <v>204.9380785839295</v>
      </c>
    </row>
    <row r="244" spans="1:4" x14ac:dyDescent="0.25">
      <c r="A244" s="5" t="s">
        <v>353</v>
      </c>
      <c r="B244" s="44">
        <v>203.8931480137378</v>
      </c>
      <c r="C244" s="44">
        <v>0</v>
      </c>
      <c r="D244" s="7">
        <f t="shared" si="3"/>
        <v>203.8931480137378</v>
      </c>
    </row>
    <row r="245" spans="1:4" x14ac:dyDescent="0.25">
      <c r="A245" s="5" t="s">
        <v>283</v>
      </c>
      <c r="B245" s="44">
        <v>200.34601091298055</v>
      </c>
      <c r="C245" s="44">
        <v>0</v>
      </c>
      <c r="D245" s="7">
        <f t="shared" si="3"/>
        <v>200.34601091298055</v>
      </c>
    </row>
    <row r="246" spans="1:4" x14ac:dyDescent="0.25">
      <c r="A246" s="5" t="s">
        <v>135</v>
      </c>
      <c r="B246" s="44">
        <v>0</v>
      </c>
      <c r="C246" s="44">
        <v>250.82709699814799</v>
      </c>
      <c r="D246" s="7">
        <f t="shared" si="3"/>
        <v>250.82709699814799</v>
      </c>
    </row>
    <row r="247" spans="1:4" x14ac:dyDescent="0.25">
      <c r="A247" s="5" t="s">
        <v>136</v>
      </c>
      <c r="B247" s="44">
        <v>0</v>
      </c>
      <c r="C247" s="44">
        <v>250.82709699814799</v>
      </c>
      <c r="D247" s="7">
        <f t="shared" si="3"/>
        <v>250.82709699814799</v>
      </c>
    </row>
    <row r="248" spans="1:4" x14ac:dyDescent="0.25">
      <c r="A248" s="5" t="s">
        <v>314</v>
      </c>
      <c r="B248" s="44">
        <v>179.40462971602892</v>
      </c>
      <c r="C248" s="44">
        <v>0</v>
      </c>
      <c r="D248" s="7">
        <f t="shared" si="3"/>
        <v>179.40462971602892</v>
      </c>
    </row>
    <row r="249" spans="1:4" x14ac:dyDescent="0.25">
      <c r="A249" s="5" t="s">
        <v>338</v>
      </c>
      <c r="B249" s="44">
        <v>179.40462971602892</v>
      </c>
      <c r="C249" s="44">
        <v>0</v>
      </c>
      <c r="D249" s="7">
        <f t="shared" si="3"/>
        <v>179.40462971602892</v>
      </c>
    </row>
    <row r="250" spans="1:4" x14ac:dyDescent="0.25">
      <c r="A250" s="5" t="s">
        <v>344</v>
      </c>
      <c r="B250" s="44">
        <v>179.40462971602892</v>
      </c>
      <c r="C250" s="44">
        <v>0</v>
      </c>
      <c r="D250" s="7">
        <f t="shared" si="3"/>
        <v>179.40462971602892</v>
      </c>
    </row>
    <row r="251" spans="1:4" x14ac:dyDescent="0.25">
      <c r="A251" s="5" t="s">
        <v>129</v>
      </c>
      <c r="B251" s="44">
        <v>157.86392251029901</v>
      </c>
      <c r="C251" s="44">
        <v>28.056548853994435</v>
      </c>
      <c r="D251" s="7">
        <f t="shared" si="3"/>
        <v>185.92047136429343</v>
      </c>
    </row>
    <row r="252" spans="1:4" x14ac:dyDescent="0.25">
      <c r="A252" s="5" t="s">
        <v>379</v>
      </c>
      <c r="B252" s="44">
        <v>178.5363261810684</v>
      </c>
      <c r="C252" s="44">
        <v>0</v>
      </c>
      <c r="D252" s="7">
        <f t="shared" si="3"/>
        <v>178.5363261810684</v>
      </c>
    </row>
    <row r="253" spans="1:4" x14ac:dyDescent="0.25">
      <c r="A253" s="5" t="s">
        <v>299</v>
      </c>
      <c r="B253" s="44">
        <v>162.2297600438902</v>
      </c>
      <c r="C253" s="44">
        <v>2.2604877421267968</v>
      </c>
      <c r="D253" s="7">
        <f t="shared" si="3"/>
        <v>164.49024778601699</v>
      </c>
    </row>
    <row r="254" spans="1:4" x14ac:dyDescent="0.25">
      <c r="A254" s="5" t="s">
        <v>352</v>
      </c>
      <c r="B254" s="44">
        <v>163.5037296895288</v>
      </c>
      <c r="C254" s="44">
        <v>0</v>
      </c>
      <c r="D254" s="7">
        <f t="shared" si="3"/>
        <v>163.5037296895288</v>
      </c>
    </row>
    <row r="255" spans="1:4" x14ac:dyDescent="0.25">
      <c r="A255" s="5" t="s">
        <v>288</v>
      </c>
      <c r="B255" s="44">
        <v>162.96163544424741</v>
      </c>
      <c r="C255" s="44">
        <v>0</v>
      </c>
      <c r="D255" s="7">
        <f t="shared" si="3"/>
        <v>162.96163544424741</v>
      </c>
    </row>
    <row r="256" spans="1:4" x14ac:dyDescent="0.25">
      <c r="A256" s="5" t="s">
        <v>285</v>
      </c>
      <c r="B256" s="44">
        <v>148.22039276536199</v>
      </c>
      <c r="C256" s="44">
        <v>0</v>
      </c>
      <c r="D256" s="7">
        <f t="shared" si="3"/>
        <v>148.22039276536199</v>
      </c>
    </row>
    <row r="257" spans="1:4" x14ac:dyDescent="0.25">
      <c r="A257" s="5" t="s">
        <v>75</v>
      </c>
      <c r="B257" s="44">
        <v>146.7123122727121</v>
      </c>
      <c r="C257" s="44">
        <v>0.49481741587093558</v>
      </c>
      <c r="D257" s="7">
        <f t="shared" si="3"/>
        <v>147.20712968858302</v>
      </c>
    </row>
    <row r="258" spans="1:4" x14ac:dyDescent="0.25">
      <c r="A258" s="5" t="s">
        <v>278</v>
      </c>
      <c r="B258" s="44">
        <v>138.08455951321434</v>
      </c>
      <c r="C258" s="44">
        <v>0</v>
      </c>
      <c r="D258" s="7">
        <f t="shared" si="3"/>
        <v>138.08455951321434</v>
      </c>
    </row>
    <row r="259" spans="1:4" x14ac:dyDescent="0.25">
      <c r="A259" s="5" t="s">
        <v>297</v>
      </c>
      <c r="B259" s="44">
        <v>136.04310844641699</v>
      </c>
      <c r="C259" s="44">
        <v>0</v>
      </c>
      <c r="D259" s="7">
        <f t="shared" si="3"/>
        <v>136.04310844641699</v>
      </c>
    </row>
    <row r="260" spans="1:4" x14ac:dyDescent="0.25">
      <c r="A260" s="5" t="s">
        <v>298</v>
      </c>
      <c r="B260" s="44">
        <v>136.04310844641699</v>
      </c>
      <c r="C260" s="44">
        <v>0</v>
      </c>
      <c r="D260" s="7">
        <f t="shared" si="3"/>
        <v>136.04310844641699</v>
      </c>
    </row>
    <row r="261" spans="1:4" x14ac:dyDescent="0.25">
      <c r="A261" s="5" t="s">
        <v>331</v>
      </c>
      <c r="B261" s="44">
        <v>136.04310844641699</v>
      </c>
      <c r="C261" s="44">
        <v>0</v>
      </c>
      <c r="D261" s="7">
        <f t="shared" si="3"/>
        <v>136.04310844641699</v>
      </c>
    </row>
    <row r="262" spans="1:4" x14ac:dyDescent="0.25">
      <c r="A262" s="5" t="s">
        <v>335</v>
      </c>
      <c r="B262" s="44">
        <v>136.04310844641699</v>
      </c>
      <c r="C262" s="44">
        <v>0</v>
      </c>
      <c r="D262" s="7">
        <f t="shared" si="3"/>
        <v>136.04310844641699</v>
      </c>
    </row>
    <row r="263" spans="1:4" x14ac:dyDescent="0.25">
      <c r="A263" s="5" t="s">
        <v>382</v>
      </c>
      <c r="B263" s="44">
        <v>130.56156518472184</v>
      </c>
      <c r="C263" s="44">
        <v>0</v>
      </c>
      <c r="D263" s="7">
        <f t="shared" si="3"/>
        <v>130.56156518472184</v>
      </c>
    </row>
    <row r="264" spans="1:4" x14ac:dyDescent="0.25">
      <c r="A264" s="5" t="s">
        <v>301</v>
      </c>
      <c r="B264" s="44">
        <v>123.13385350887442</v>
      </c>
      <c r="C264" s="44">
        <v>0</v>
      </c>
      <c r="D264" s="7">
        <f t="shared" si="3"/>
        <v>123.13385350887442</v>
      </c>
    </row>
    <row r="265" spans="1:4" x14ac:dyDescent="0.25">
      <c r="A265" s="5" t="s">
        <v>310</v>
      </c>
      <c r="B265" s="44">
        <v>123.13385350887442</v>
      </c>
      <c r="C265" s="44">
        <v>0</v>
      </c>
      <c r="D265" s="7">
        <f t="shared" si="3"/>
        <v>123.13385350887442</v>
      </c>
    </row>
    <row r="266" spans="1:4" x14ac:dyDescent="0.25">
      <c r="A266" s="5" t="s">
        <v>313</v>
      </c>
      <c r="B266" s="44">
        <v>123.13385350887442</v>
      </c>
      <c r="C266" s="44">
        <v>0</v>
      </c>
      <c r="D266" s="7">
        <f t="shared" si="3"/>
        <v>123.13385350887442</v>
      </c>
    </row>
    <row r="267" spans="1:4" x14ac:dyDescent="0.25">
      <c r="A267" s="5" t="s">
        <v>320</v>
      </c>
      <c r="B267" s="44">
        <v>123.13385350887442</v>
      </c>
      <c r="C267" s="44">
        <v>0</v>
      </c>
      <c r="D267" s="7">
        <f t="shared" ref="D267:D331" si="4">SUM(B267:C267)</f>
        <v>123.13385350887442</v>
      </c>
    </row>
    <row r="268" spans="1:4" x14ac:dyDescent="0.25">
      <c r="A268" s="5" t="s">
        <v>330</v>
      </c>
      <c r="B268" s="44">
        <v>123.13385350887442</v>
      </c>
      <c r="C268" s="44">
        <v>0</v>
      </c>
      <c r="D268" s="7">
        <f t="shared" si="4"/>
        <v>123.13385350887442</v>
      </c>
    </row>
    <row r="269" spans="1:4" x14ac:dyDescent="0.25">
      <c r="A269" s="5" t="s">
        <v>346</v>
      </c>
      <c r="B269" s="44">
        <v>123.13385350887442</v>
      </c>
      <c r="C269" s="44">
        <v>0</v>
      </c>
      <c r="D269" s="7">
        <f t="shared" si="4"/>
        <v>123.13385350887442</v>
      </c>
    </row>
    <row r="270" spans="1:4" x14ac:dyDescent="0.25">
      <c r="A270" s="5" t="s">
        <v>343</v>
      </c>
      <c r="B270" s="44">
        <v>111.31989959064555</v>
      </c>
      <c r="C270" s="44">
        <v>0</v>
      </c>
      <c r="D270" s="7">
        <f t="shared" si="4"/>
        <v>111.31989959064555</v>
      </c>
    </row>
    <row r="271" spans="1:4" x14ac:dyDescent="0.25">
      <c r="A271" s="5" t="s">
        <v>345</v>
      </c>
      <c r="B271" s="44">
        <v>109.40172533914331</v>
      </c>
      <c r="C271" s="44">
        <v>0</v>
      </c>
      <c r="D271" s="7">
        <f t="shared" si="4"/>
        <v>109.40172533914331</v>
      </c>
    </row>
    <row r="272" spans="1:4" x14ac:dyDescent="0.25">
      <c r="A272" s="5" t="s">
        <v>13</v>
      </c>
      <c r="B272" s="44">
        <v>106.67596598409456</v>
      </c>
      <c r="C272" s="44">
        <v>0</v>
      </c>
      <c r="D272" s="7">
        <f t="shared" si="4"/>
        <v>106.67596598409456</v>
      </c>
    </row>
    <row r="273" spans="1:4" x14ac:dyDescent="0.25">
      <c r="A273" s="5" t="s">
        <v>378</v>
      </c>
      <c r="B273" s="44">
        <v>103.90327243818435</v>
      </c>
      <c r="C273" s="44">
        <v>0</v>
      </c>
      <c r="D273" s="7">
        <f t="shared" si="4"/>
        <v>103.90327243818435</v>
      </c>
    </row>
    <row r="274" spans="1:4" x14ac:dyDescent="0.25">
      <c r="A274" s="5" t="s">
        <v>121</v>
      </c>
      <c r="B274" s="44">
        <v>0</v>
      </c>
      <c r="C274" s="44">
        <v>134.13283933426362</v>
      </c>
      <c r="D274" s="7">
        <f t="shared" si="4"/>
        <v>134.13283933426362</v>
      </c>
    </row>
    <row r="275" spans="1:4" x14ac:dyDescent="0.25">
      <c r="A275" s="5" t="s">
        <v>110</v>
      </c>
      <c r="B275" s="44">
        <v>0</v>
      </c>
      <c r="C275" s="44">
        <v>134.13283933426362</v>
      </c>
      <c r="D275" s="7">
        <f t="shared" si="4"/>
        <v>134.13283933426362</v>
      </c>
    </row>
    <row r="276" spans="1:4" x14ac:dyDescent="0.25">
      <c r="A276" s="5" t="s">
        <v>111</v>
      </c>
      <c r="B276" s="44">
        <v>0</v>
      </c>
      <c r="C276" s="44">
        <v>134.13283933426362</v>
      </c>
      <c r="D276" s="7">
        <f t="shared" si="4"/>
        <v>134.13283933426362</v>
      </c>
    </row>
    <row r="277" spans="1:4" x14ac:dyDescent="0.25">
      <c r="A277" s="5" t="s">
        <v>112</v>
      </c>
      <c r="B277" s="44">
        <v>0</v>
      </c>
      <c r="C277" s="44">
        <v>134.13283933426362</v>
      </c>
      <c r="D277" s="7">
        <f t="shared" si="4"/>
        <v>134.13283933426362</v>
      </c>
    </row>
    <row r="278" spans="1:4" x14ac:dyDescent="0.25">
      <c r="A278" s="5" t="s">
        <v>113</v>
      </c>
      <c r="B278" s="44">
        <v>0</v>
      </c>
      <c r="C278" s="44">
        <v>134.13283933426362</v>
      </c>
      <c r="D278" s="7">
        <f t="shared" si="4"/>
        <v>134.13283933426362</v>
      </c>
    </row>
    <row r="279" spans="1:4" x14ac:dyDescent="0.25">
      <c r="A279" s="5" t="s">
        <v>286</v>
      </c>
      <c r="B279" s="44">
        <v>96.492470401600741</v>
      </c>
      <c r="C279" s="44">
        <v>0</v>
      </c>
      <c r="D279" s="7">
        <f t="shared" si="4"/>
        <v>96.492470401600741</v>
      </c>
    </row>
    <row r="280" spans="1:4" x14ac:dyDescent="0.25">
      <c r="A280" s="5" t="s">
        <v>292</v>
      </c>
      <c r="B280" s="44">
        <v>96.492470401600741</v>
      </c>
      <c r="C280" s="44">
        <v>0</v>
      </c>
      <c r="D280" s="7">
        <f t="shared" si="4"/>
        <v>96.492470401600741</v>
      </c>
    </row>
    <row r="281" spans="1:4" x14ac:dyDescent="0.25">
      <c r="A281" s="5" t="s">
        <v>296</v>
      </c>
      <c r="B281" s="44">
        <v>96.492470401600741</v>
      </c>
      <c r="C281" s="44">
        <v>0</v>
      </c>
      <c r="D281" s="7">
        <f t="shared" si="4"/>
        <v>96.492470401600741</v>
      </c>
    </row>
    <row r="282" spans="1:4" x14ac:dyDescent="0.25">
      <c r="A282" s="5" t="s">
        <v>316</v>
      </c>
      <c r="B282" s="44">
        <v>96.492470401600741</v>
      </c>
      <c r="C282" s="44">
        <v>0</v>
      </c>
      <c r="D282" s="7">
        <f t="shared" si="4"/>
        <v>96.492470401600741</v>
      </c>
    </row>
    <row r="283" spans="1:4" x14ac:dyDescent="0.25">
      <c r="A283" s="5" t="s">
        <v>336</v>
      </c>
      <c r="B283" s="44">
        <v>96.492470401600741</v>
      </c>
      <c r="C283" s="44">
        <v>0</v>
      </c>
      <c r="D283" s="7">
        <f t="shared" si="4"/>
        <v>96.492470401600741</v>
      </c>
    </row>
    <row r="284" spans="1:4" x14ac:dyDescent="0.25">
      <c r="A284" s="5" t="s">
        <v>340</v>
      </c>
      <c r="B284" s="44">
        <v>96.492470401600741</v>
      </c>
      <c r="C284" s="44">
        <v>0</v>
      </c>
      <c r="D284" s="7">
        <f t="shared" si="4"/>
        <v>96.492470401600741</v>
      </c>
    </row>
    <row r="285" spans="1:4" x14ac:dyDescent="0.25">
      <c r="A285" s="5" t="s">
        <v>357</v>
      </c>
      <c r="B285" s="44">
        <v>91.19904477631259</v>
      </c>
      <c r="C285" s="44">
        <v>4.4912885349804608</v>
      </c>
      <c r="D285" s="7">
        <f t="shared" si="4"/>
        <v>95.690333311293045</v>
      </c>
    </row>
    <row r="286" spans="1:4" x14ac:dyDescent="0.25">
      <c r="A286" s="5" t="s">
        <v>232</v>
      </c>
      <c r="B286" s="44">
        <v>84.411252885515083</v>
      </c>
      <c r="C286" s="44">
        <v>0</v>
      </c>
      <c r="D286" s="7">
        <f t="shared" si="4"/>
        <v>84.411252885515083</v>
      </c>
    </row>
    <row r="287" spans="1:4" x14ac:dyDescent="0.25">
      <c r="A287" s="5" t="s">
        <v>319</v>
      </c>
      <c r="B287" s="44">
        <v>84.411252885515083</v>
      </c>
      <c r="C287" s="44">
        <v>0</v>
      </c>
      <c r="D287" s="7">
        <f t="shared" si="4"/>
        <v>84.411252885515083</v>
      </c>
    </row>
    <row r="288" spans="1:4" x14ac:dyDescent="0.25">
      <c r="A288" s="5" t="s">
        <v>341</v>
      </c>
      <c r="B288" s="44">
        <v>84.411252885515083</v>
      </c>
      <c r="C288" s="44">
        <v>0</v>
      </c>
      <c r="D288" s="7">
        <f t="shared" si="4"/>
        <v>84.411252885515083</v>
      </c>
    </row>
    <row r="289" spans="1:4" x14ac:dyDescent="0.25">
      <c r="A289" s="5" t="s">
        <v>348</v>
      </c>
      <c r="B289" s="44">
        <v>80.358478923367855</v>
      </c>
      <c r="C289" s="44">
        <v>0</v>
      </c>
      <c r="D289" s="7">
        <f t="shared" si="4"/>
        <v>80.358478923367855</v>
      </c>
    </row>
    <row r="290" spans="1:4" x14ac:dyDescent="0.25">
      <c r="A290" s="5" t="s">
        <v>381</v>
      </c>
      <c r="B290" s="44">
        <v>80.358478923367855</v>
      </c>
      <c r="C290" s="44">
        <v>0</v>
      </c>
      <c r="D290" s="7">
        <f t="shared" si="4"/>
        <v>80.358478923367855</v>
      </c>
    </row>
    <row r="291" spans="1:4" x14ac:dyDescent="0.25">
      <c r="A291" s="5" t="s">
        <v>295</v>
      </c>
      <c r="B291" s="44">
        <v>75.891105139172637</v>
      </c>
      <c r="C291" s="44">
        <v>0</v>
      </c>
      <c r="D291" s="7">
        <f t="shared" si="4"/>
        <v>75.891105139172637</v>
      </c>
    </row>
    <row r="292" spans="1:4" x14ac:dyDescent="0.25">
      <c r="A292" s="5" t="s">
        <v>347</v>
      </c>
      <c r="B292" s="44">
        <v>72.467356875169671</v>
      </c>
      <c r="C292" s="44">
        <v>0</v>
      </c>
      <c r="D292" s="7">
        <f t="shared" si="4"/>
        <v>72.467356875169671</v>
      </c>
    </row>
    <row r="293" spans="1:4" x14ac:dyDescent="0.25">
      <c r="A293" s="5" t="s">
        <v>364</v>
      </c>
      <c r="B293" s="44">
        <v>60.450722530839869</v>
      </c>
      <c r="C293" s="44">
        <v>0</v>
      </c>
      <c r="D293" s="7">
        <f t="shared" si="4"/>
        <v>60.450722530839869</v>
      </c>
    </row>
    <row r="294" spans="1:4" x14ac:dyDescent="0.25">
      <c r="A294" s="5" t="s">
        <v>103</v>
      </c>
      <c r="B294" s="44">
        <v>59.076986573652377</v>
      </c>
      <c r="C294" s="44">
        <v>2.1397986843721566E-2</v>
      </c>
      <c r="D294" s="7">
        <f>SUM(B294:C294)</f>
        <v>59.0983845604961</v>
      </c>
    </row>
    <row r="295" spans="1:4" x14ac:dyDescent="0.25">
      <c r="A295" s="5" t="s">
        <v>349</v>
      </c>
      <c r="B295" s="44">
        <v>58.23153541636534</v>
      </c>
      <c r="C295" s="44">
        <v>0</v>
      </c>
      <c r="D295" s="7">
        <f t="shared" si="4"/>
        <v>58.23153541636534</v>
      </c>
    </row>
    <row r="296" spans="1:4" x14ac:dyDescent="0.25">
      <c r="A296" s="5" t="s">
        <v>361</v>
      </c>
      <c r="B296" s="44">
        <v>53.543893836977389</v>
      </c>
      <c r="C296" s="44">
        <v>2.6526885752139366E-3</v>
      </c>
      <c r="D296" s="7">
        <f t="shared" si="4"/>
        <v>53.5465465255526</v>
      </c>
    </row>
    <row r="297" spans="1:4" x14ac:dyDescent="0.25">
      <c r="A297" s="5" t="s">
        <v>209</v>
      </c>
      <c r="B297" s="44">
        <v>38.108364558363775</v>
      </c>
      <c r="C297" s="44">
        <v>12.094809472424032</v>
      </c>
      <c r="D297" s="7">
        <f t="shared" si="4"/>
        <v>50.203174030787807</v>
      </c>
    </row>
    <row r="298" spans="1:4" x14ac:dyDescent="0.25">
      <c r="A298" s="5" t="s">
        <v>383</v>
      </c>
      <c r="B298" s="44">
        <v>37.628991128079349</v>
      </c>
      <c r="C298" s="44">
        <v>0</v>
      </c>
      <c r="D298" s="7">
        <f t="shared" si="4"/>
        <v>37.628991128079349</v>
      </c>
    </row>
    <row r="299" spans="1:4" x14ac:dyDescent="0.25">
      <c r="A299" s="5" t="s">
        <v>356</v>
      </c>
      <c r="B299" s="44">
        <v>31.940348193718474</v>
      </c>
      <c r="C299" s="44">
        <v>0</v>
      </c>
      <c r="D299" s="7">
        <f t="shared" si="4"/>
        <v>31.940348193718474</v>
      </c>
    </row>
    <row r="300" spans="1:4" x14ac:dyDescent="0.25">
      <c r="A300" s="5" t="s">
        <v>366</v>
      </c>
      <c r="B300" s="44">
        <v>31.031991386026885</v>
      </c>
      <c r="C300" s="44">
        <v>0</v>
      </c>
      <c r="D300" s="7">
        <f t="shared" si="4"/>
        <v>31.031991386026885</v>
      </c>
    </row>
    <row r="301" spans="1:4" x14ac:dyDescent="0.25">
      <c r="A301" s="5" t="s">
        <v>380</v>
      </c>
      <c r="B301" s="44">
        <v>24.523138529669534</v>
      </c>
      <c r="C301" s="44">
        <v>0</v>
      </c>
      <c r="D301" s="7">
        <f t="shared" si="4"/>
        <v>24.523138529669534</v>
      </c>
    </row>
    <row r="302" spans="1:4" x14ac:dyDescent="0.25">
      <c r="A302" s="5" t="s">
        <v>387</v>
      </c>
      <c r="B302" s="44">
        <v>24.142556824239136</v>
      </c>
      <c r="C302" s="44">
        <v>0</v>
      </c>
      <c r="D302" s="7">
        <f>SUM(B302:C302)</f>
        <v>24.142556824239136</v>
      </c>
    </row>
    <row r="303" spans="1:4" x14ac:dyDescent="0.25">
      <c r="A303" s="5" t="s">
        <v>388</v>
      </c>
      <c r="B303" s="44">
        <v>24.142556824239136</v>
      </c>
      <c r="C303" s="44">
        <v>0</v>
      </c>
      <c r="D303" s="7">
        <f t="shared" si="4"/>
        <v>24.142556824239136</v>
      </c>
    </row>
    <row r="304" spans="1:4" x14ac:dyDescent="0.25">
      <c r="A304" s="5" t="s">
        <v>263</v>
      </c>
      <c r="B304" s="44">
        <v>14.951196098223834</v>
      </c>
      <c r="C304" s="44">
        <v>0</v>
      </c>
      <c r="D304" s="7">
        <f t="shared" si="4"/>
        <v>14.951196098223834</v>
      </c>
    </row>
    <row r="305" spans="1:4" x14ac:dyDescent="0.25">
      <c r="A305" s="5" t="s">
        <v>368</v>
      </c>
      <c r="B305" s="44">
        <v>0</v>
      </c>
      <c r="C305" s="44">
        <v>19.527063790941888</v>
      </c>
      <c r="D305" s="7">
        <f t="shared" si="4"/>
        <v>19.527063790941888</v>
      </c>
    </row>
    <row r="306" spans="1:4" x14ac:dyDescent="0.25">
      <c r="A306" s="5" t="s">
        <v>207</v>
      </c>
      <c r="B306" s="44">
        <v>13.998887671021556</v>
      </c>
      <c r="C306" s="44">
        <v>0</v>
      </c>
      <c r="D306" s="7">
        <f t="shared" si="4"/>
        <v>13.998887671021556</v>
      </c>
    </row>
    <row r="307" spans="1:4" x14ac:dyDescent="0.25">
      <c r="A307" s="5" t="s">
        <v>384</v>
      </c>
      <c r="B307" s="44">
        <v>10.031924947145447</v>
      </c>
      <c r="C307" s="44">
        <v>0</v>
      </c>
      <c r="D307" s="7">
        <f t="shared" si="4"/>
        <v>10.031924947145447</v>
      </c>
    </row>
    <row r="308" spans="1:4" x14ac:dyDescent="0.25">
      <c r="A308" s="5" t="s">
        <v>367</v>
      </c>
      <c r="B308" s="44">
        <v>10.031924947145447</v>
      </c>
      <c r="C308" s="44">
        <v>0</v>
      </c>
      <c r="D308" s="7">
        <f t="shared" si="4"/>
        <v>10.031924947145447</v>
      </c>
    </row>
    <row r="309" spans="1:4" x14ac:dyDescent="0.25">
      <c r="A309" s="5" t="s">
        <v>385</v>
      </c>
      <c r="B309" s="44">
        <v>10.031924947145447</v>
      </c>
      <c r="C309" s="44">
        <v>0</v>
      </c>
      <c r="D309" s="7">
        <f t="shared" si="4"/>
        <v>10.031924947145447</v>
      </c>
    </row>
    <row r="310" spans="1:4" x14ac:dyDescent="0.25">
      <c r="A310" s="5" t="s">
        <v>386</v>
      </c>
      <c r="B310" s="44">
        <v>10.031924947145447</v>
      </c>
      <c r="C310" s="44">
        <v>0</v>
      </c>
      <c r="D310" s="7">
        <f t="shared" si="4"/>
        <v>10.031924947145447</v>
      </c>
    </row>
    <row r="311" spans="1:4" x14ac:dyDescent="0.25">
      <c r="A311" s="5" t="s">
        <v>123</v>
      </c>
      <c r="B311" s="44">
        <v>0</v>
      </c>
      <c r="C311" s="44">
        <v>11.43599413522017</v>
      </c>
      <c r="D311" s="7">
        <f t="shared" si="4"/>
        <v>11.43599413522017</v>
      </c>
    </row>
    <row r="312" spans="1:4" x14ac:dyDescent="0.25">
      <c r="A312" s="5" t="s">
        <v>115</v>
      </c>
      <c r="B312" s="44">
        <v>0</v>
      </c>
      <c r="C312" s="44">
        <v>10.129617585912371</v>
      </c>
      <c r="D312" s="7">
        <f t="shared" si="4"/>
        <v>10.129617585912371</v>
      </c>
    </row>
    <row r="313" spans="1:4" x14ac:dyDescent="0.25">
      <c r="A313" s="5" t="s">
        <v>117</v>
      </c>
      <c r="B313" s="44">
        <v>0</v>
      </c>
      <c r="C313" s="44">
        <v>10.129617585912371</v>
      </c>
      <c r="D313" s="7">
        <f t="shared" si="4"/>
        <v>10.129617585912371</v>
      </c>
    </row>
    <row r="314" spans="1:4" x14ac:dyDescent="0.25">
      <c r="A314" s="5" t="s">
        <v>114</v>
      </c>
      <c r="B314" s="44">
        <v>0</v>
      </c>
      <c r="C314" s="44">
        <v>7.275183168183827</v>
      </c>
      <c r="D314" s="7">
        <f t="shared" si="4"/>
        <v>7.275183168183827</v>
      </c>
    </row>
    <row r="315" spans="1:4" x14ac:dyDescent="0.25">
      <c r="A315" s="5" t="s">
        <v>116</v>
      </c>
      <c r="B315" s="44">
        <v>0</v>
      </c>
      <c r="C315" s="44">
        <v>7.275183168183827</v>
      </c>
      <c r="D315" s="7">
        <f t="shared" si="4"/>
        <v>7.275183168183827</v>
      </c>
    </row>
    <row r="316" spans="1:4" x14ac:dyDescent="0.25">
      <c r="A316" s="5" t="s">
        <v>118</v>
      </c>
      <c r="B316" s="44">
        <v>0</v>
      </c>
      <c r="C316" s="44">
        <v>7.275183168183827</v>
      </c>
      <c r="D316" s="7">
        <f t="shared" si="4"/>
        <v>7.275183168183827</v>
      </c>
    </row>
    <row r="317" spans="1:4" x14ac:dyDescent="0.25">
      <c r="A317" s="5" t="s">
        <v>392</v>
      </c>
      <c r="B317" s="44">
        <v>0</v>
      </c>
      <c r="C317" s="44">
        <v>1.133883734804856</v>
      </c>
      <c r="D317" s="7">
        <f t="shared" si="4"/>
        <v>1.133883734804856</v>
      </c>
    </row>
    <row r="318" spans="1:4" x14ac:dyDescent="0.25">
      <c r="A318" s="5" t="s">
        <v>393</v>
      </c>
      <c r="B318" s="44">
        <v>0</v>
      </c>
      <c r="C318" s="44">
        <v>1.133883734804856</v>
      </c>
      <c r="D318" s="7">
        <f t="shared" si="4"/>
        <v>1.133883734804856</v>
      </c>
    </row>
    <row r="319" spans="1:4" x14ac:dyDescent="0.25">
      <c r="A319" s="5" t="s">
        <v>394</v>
      </c>
      <c r="B319" s="44">
        <v>0</v>
      </c>
      <c r="C319" s="44">
        <v>1.133883734804856</v>
      </c>
      <c r="D319" s="7">
        <f t="shared" si="4"/>
        <v>1.133883734804856</v>
      </c>
    </row>
    <row r="320" spans="1:4" x14ac:dyDescent="0.25">
      <c r="A320" s="5" t="s">
        <v>395</v>
      </c>
      <c r="B320" s="44">
        <v>0</v>
      </c>
      <c r="C320" s="44">
        <v>1.133883734804856</v>
      </c>
      <c r="D320" s="7">
        <f t="shared" si="4"/>
        <v>1.133883734804856</v>
      </c>
    </row>
    <row r="321" spans="1:4" x14ac:dyDescent="0.25">
      <c r="A321" s="5" t="s">
        <v>396</v>
      </c>
      <c r="B321" s="44">
        <v>0</v>
      </c>
      <c r="C321" s="44">
        <v>1.133883734804856</v>
      </c>
      <c r="D321" s="7">
        <f t="shared" si="4"/>
        <v>1.133883734804856</v>
      </c>
    </row>
    <row r="322" spans="1:4" x14ac:dyDescent="0.25">
      <c r="A322" s="5" t="s">
        <v>397</v>
      </c>
      <c r="B322" s="44">
        <v>0</v>
      </c>
      <c r="C322" s="44">
        <v>1.133883734804856</v>
      </c>
      <c r="D322" s="7">
        <f t="shared" si="4"/>
        <v>1.133883734804856</v>
      </c>
    </row>
    <row r="323" spans="1:4" x14ac:dyDescent="0.25">
      <c r="A323" s="5" t="s">
        <v>398</v>
      </c>
      <c r="B323" s="44">
        <v>0</v>
      </c>
      <c r="C323" s="44">
        <v>1.133883734804856</v>
      </c>
      <c r="D323" s="7">
        <f t="shared" si="4"/>
        <v>1.133883734804856</v>
      </c>
    </row>
    <row r="324" spans="1:4" x14ac:dyDescent="0.25">
      <c r="A324" s="5" t="s">
        <v>399</v>
      </c>
      <c r="B324" s="44">
        <v>0</v>
      </c>
      <c r="C324" s="44">
        <v>1.133883734804856</v>
      </c>
      <c r="D324" s="7">
        <f t="shared" si="4"/>
        <v>1.133883734804856</v>
      </c>
    </row>
    <row r="325" spans="1:4" x14ac:dyDescent="0.25">
      <c r="A325" s="5" t="s">
        <v>400</v>
      </c>
      <c r="B325" s="44">
        <v>0</v>
      </c>
      <c r="C325" s="44">
        <v>1.133883734804856</v>
      </c>
      <c r="D325" s="7">
        <f t="shared" si="4"/>
        <v>1.133883734804856</v>
      </c>
    </row>
    <row r="326" spans="1:4" x14ac:dyDescent="0.25">
      <c r="A326" s="5" t="s">
        <v>401</v>
      </c>
      <c r="B326" s="44">
        <v>0</v>
      </c>
      <c r="C326" s="44">
        <v>1.133883734804856</v>
      </c>
      <c r="D326" s="7">
        <f t="shared" si="4"/>
        <v>1.133883734804856</v>
      </c>
    </row>
    <row r="327" spans="1:4" x14ac:dyDescent="0.25">
      <c r="A327" s="5" t="s">
        <v>402</v>
      </c>
      <c r="B327" s="44">
        <v>0</v>
      </c>
      <c r="C327" s="44">
        <v>1.133883734804856</v>
      </c>
      <c r="D327" s="7">
        <f t="shared" si="4"/>
        <v>1.133883734804856</v>
      </c>
    </row>
    <row r="328" spans="1:4" x14ac:dyDescent="0.25">
      <c r="A328" s="5" t="s">
        <v>403</v>
      </c>
      <c r="B328" s="44">
        <v>0</v>
      </c>
      <c r="C328" s="44">
        <v>1.133883734804856</v>
      </c>
      <c r="D328" s="7">
        <f t="shared" si="4"/>
        <v>1.133883734804856</v>
      </c>
    </row>
    <row r="329" spans="1:4" x14ac:dyDescent="0.25">
      <c r="A329" s="5" t="s">
        <v>404</v>
      </c>
      <c r="B329" s="44">
        <v>0</v>
      </c>
      <c r="C329" s="44">
        <v>1.133883734804856</v>
      </c>
      <c r="D329" s="7">
        <f t="shared" si="4"/>
        <v>1.133883734804856</v>
      </c>
    </row>
    <row r="330" spans="1:4" x14ac:dyDescent="0.25">
      <c r="A330" s="5" t="s">
        <v>405</v>
      </c>
      <c r="B330" s="44">
        <v>0</v>
      </c>
      <c r="C330" s="44">
        <v>1.133883734804856</v>
      </c>
      <c r="D330" s="7">
        <f>SUM(B330:C330)</f>
        <v>1.133883734804856</v>
      </c>
    </row>
    <row r="331" spans="1:4" x14ac:dyDescent="0.25">
      <c r="A331" s="5" t="s">
        <v>406</v>
      </c>
      <c r="B331" s="44">
        <v>0</v>
      </c>
      <c r="C331" s="44">
        <v>1.133883734804856</v>
      </c>
      <c r="D331" s="7">
        <f t="shared" si="4"/>
        <v>1.133883734804856</v>
      </c>
    </row>
  </sheetData>
  <sortState xmlns:xlrd2="http://schemas.microsoft.com/office/spreadsheetml/2017/richdata2" ref="A10:D331">
    <sortCondition descending="1" ref="D10:D33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C27C3-14CB-4C01-8840-3D94354752CB}">
  <dimension ref="A2:H12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4" width="11.453125" style="1" bestFit="1" customWidth="1"/>
    <col min="5" max="6" width="9.1796875" style="1"/>
    <col min="7" max="7" width="11.453125" style="1" bestFit="1" customWidth="1"/>
    <col min="8" max="16384" width="9.1796875" style="1"/>
  </cols>
  <sheetData>
    <row r="2" spans="1:8" ht="13" x14ac:dyDescent="0.3">
      <c r="B2" s="2" t="str">
        <f>Índice!A8</f>
        <v>MÊS DE COMPETÊNCIA: Fevereiro de 2026</v>
      </c>
      <c r="C2" s="3"/>
      <c r="D2" s="3"/>
      <c r="H2" s="3"/>
    </row>
    <row r="3" spans="1:8" ht="13" x14ac:dyDescent="0.3">
      <c r="B3" s="2"/>
      <c r="C3" s="3"/>
      <c r="D3" s="3"/>
      <c r="H3" s="3"/>
    </row>
    <row r="5" spans="1:8" ht="13" x14ac:dyDescent="0.3">
      <c r="A5" s="2" t="s">
        <v>552</v>
      </c>
    </row>
    <row r="6" spans="1:8" x14ac:dyDescent="0.25">
      <c r="A6" s="1" t="s">
        <v>517</v>
      </c>
    </row>
    <row r="8" spans="1:8" ht="13" x14ac:dyDescent="0.3">
      <c r="A8" s="4" t="s">
        <v>1</v>
      </c>
      <c r="B8" s="6" t="s">
        <v>616</v>
      </c>
    </row>
    <row r="9" spans="1:8" x14ac:dyDescent="0.25">
      <c r="A9" s="37" t="s">
        <v>63</v>
      </c>
      <c r="B9" s="35">
        <v>3948033.26</v>
      </c>
      <c r="D9" s="16"/>
      <c r="G9" s="16"/>
    </row>
    <row r="10" spans="1:8" x14ac:dyDescent="0.25">
      <c r="A10" s="28" t="s">
        <v>484</v>
      </c>
      <c r="B10" s="29">
        <v>-3948033.26</v>
      </c>
      <c r="D10" s="13"/>
    </row>
    <row r="11" spans="1:8" x14ac:dyDescent="0.25">
      <c r="D11" s="13"/>
    </row>
    <row r="12" spans="1:8" x14ac:dyDescent="0.25">
      <c r="D12" s="16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5E023-57A3-41AB-8BD9-68121F98D5BD}">
  <sheetPr codeName="Planilha13"/>
  <dimension ref="A2:H10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Fevereiro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489</v>
      </c>
    </row>
    <row r="6" spans="1:8" x14ac:dyDescent="0.25">
      <c r="A6" s="1" t="s">
        <v>477</v>
      </c>
    </row>
    <row r="8" spans="1:8" ht="13" x14ac:dyDescent="0.3">
      <c r="A8" s="4" t="s">
        <v>1</v>
      </c>
      <c r="B8" s="6" t="s">
        <v>617</v>
      </c>
    </row>
    <row r="9" spans="1:8" x14ac:dyDescent="0.25">
      <c r="A9" s="37" t="s">
        <v>178</v>
      </c>
      <c r="B9" s="35">
        <v>1921679.8</v>
      </c>
    </row>
    <row r="10" spans="1:8" x14ac:dyDescent="0.25">
      <c r="A10" s="28" t="s">
        <v>484</v>
      </c>
      <c r="B10" s="29">
        <v>-1921679.8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888A-F0C0-4730-9B8D-53FE649FA86F}">
  <sheetPr codeName="Planilha14"/>
  <dimension ref="A2:H293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Fevereiro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524</v>
      </c>
    </row>
    <row r="6" spans="1:8" x14ac:dyDescent="0.25">
      <c r="A6" s="1" t="s">
        <v>525</v>
      </c>
    </row>
    <row r="8" spans="1:8" ht="13" x14ac:dyDescent="0.3">
      <c r="A8" s="4" t="s">
        <v>1</v>
      </c>
      <c r="B8" s="6" t="s">
        <v>575</v>
      </c>
      <c r="C8" s="43" t="s">
        <v>574</v>
      </c>
      <c r="D8" s="6" t="s">
        <v>374</v>
      </c>
    </row>
    <row r="9" spans="1:8" x14ac:dyDescent="0.25">
      <c r="A9" s="9" t="s">
        <v>153</v>
      </c>
      <c r="B9" s="19">
        <v>3892066.6567509314</v>
      </c>
      <c r="C9" s="19">
        <v>276288.64357982203</v>
      </c>
      <c r="D9" s="41">
        <f>SUM(B9,C9)</f>
        <v>4168355.3003307534</v>
      </c>
    </row>
    <row r="10" spans="1:8" x14ac:dyDescent="0.25">
      <c r="A10" s="5" t="s">
        <v>56</v>
      </c>
      <c r="B10" s="24">
        <v>-13378.07821599419</v>
      </c>
      <c r="C10" s="24">
        <v>-1713.2867751201018</v>
      </c>
      <c r="D10" s="40">
        <f t="shared" ref="D10:D73" si="0">SUM(B10,C10)</f>
        <v>-15091.364991114291</v>
      </c>
    </row>
    <row r="11" spans="1:8" x14ac:dyDescent="0.25">
      <c r="A11" s="5" t="s">
        <v>164</v>
      </c>
      <c r="B11" s="24">
        <v>-2304.575540408699</v>
      </c>
      <c r="C11" s="24">
        <v>-1910.3865218560952</v>
      </c>
      <c r="D11" s="40">
        <f t="shared" si="0"/>
        <v>-4214.9620622647944</v>
      </c>
    </row>
    <row r="12" spans="1:8" x14ac:dyDescent="0.25">
      <c r="A12" s="5" t="s">
        <v>165</v>
      </c>
      <c r="B12" s="24">
        <v>-9109.7290937163652</v>
      </c>
      <c r="C12" s="24">
        <v>-3767.6860023066588</v>
      </c>
      <c r="D12" s="40">
        <f t="shared" si="0"/>
        <v>-12877.415096023024</v>
      </c>
    </row>
    <row r="13" spans="1:8" x14ac:dyDescent="0.25">
      <c r="A13" s="5" t="s">
        <v>166</v>
      </c>
      <c r="B13" s="24">
        <v>-19243.57608945985</v>
      </c>
      <c r="C13" s="24">
        <v>-1910.3865218560952</v>
      </c>
      <c r="D13" s="40">
        <f t="shared" si="0"/>
        <v>-21153.962611315947</v>
      </c>
    </row>
    <row r="14" spans="1:8" x14ac:dyDescent="0.25">
      <c r="A14" s="5" t="s">
        <v>143</v>
      </c>
      <c r="B14" s="24">
        <v>-8690.1282325706889</v>
      </c>
      <c r="C14" s="24">
        <v>-973.20833286505297</v>
      </c>
      <c r="D14" s="40">
        <f t="shared" si="0"/>
        <v>-9663.3365654357422</v>
      </c>
    </row>
    <row r="15" spans="1:8" x14ac:dyDescent="0.25">
      <c r="A15" s="5" t="s">
        <v>163</v>
      </c>
      <c r="B15" s="24">
        <v>-102944.18836110078</v>
      </c>
      <c r="C15" s="24">
        <v>-4138.6200730354458</v>
      </c>
      <c r="D15" s="40">
        <f t="shared" si="0"/>
        <v>-107082.80843413623</v>
      </c>
    </row>
    <row r="16" spans="1:8" x14ac:dyDescent="0.25">
      <c r="A16" s="5" t="s">
        <v>377</v>
      </c>
      <c r="B16" s="24">
        <v>-16303.725985153271</v>
      </c>
      <c r="C16" s="24">
        <v>0</v>
      </c>
      <c r="D16" s="40">
        <f t="shared" si="0"/>
        <v>-16303.725985153271</v>
      </c>
    </row>
    <row r="17" spans="1:4" x14ac:dyDescent="0.25">
      <c r="A17" s="5" t="s">
        <v>230</v>
      </c>
      <c r="B17" s="24">
        <v>-4402.2592752772116</v>
      </c>
      <c r="C17" s="24">
        <v>-2133.7080625037092</v>
      </c>
      <c r="D17" s="40">
        <f t="shared" si="0"/>
        <v>-6535.9673377809213</v>
      </c>
    </row>
    <row r="18" spans="1:4" x14ac:dyDescent="0.25">
      <c r="A18" s="5" t="s">
        <v>103</v>
      </c>
      <c r="B18" s="24">
        <v>-18986.110753812081</v>
      </c>
      <c r="C18" s="24">
        <v>-216.8255570629257</v>
      </c>
      <c r="D18" s="40">
        <f t="shared" si="0"/>
        <v>-19202.936310875008</v>
      </c>
    </row>
    <row r="19" spans="1:4" x14ac:dyDescent="0.25">
      <c r="A19" s="5" t="s">
        <v>138</v>
      </c>
      <c r="B19" s="24">
        <v>-43548.378607462924</v>
      </c>
      <c r="C19" s="24">
        <v>-38.14498096730798</v>
      </c>
      <c r="D19" s="40">
        <f t="shared" si="0"/>
        <v>-43586.523588430231</v>
      </c>
    </row>
    <row r="20" spans="1:4" x14ac:dyDescent="0.25">
      <c r="A20" s="5" t="s">
        <v>218</v>
      </c>
      <c r="B20" s="24">
        <v>-10996.73902596582</v>
      </c>
      <c r="C20" s="24">
        <v>-1910.3865218560952</v>
      </c>
      <c r="D20" s="40">
        <f t="shared" si="0"/>
        <v>-12907.125547821915</v>
      </c>
    </row>
    <row r="21" spans="1:4" x14ac:dyDescent="0.25">
      <c r="A21" s="5" t="s">
        <v>167</v>
      </c>
      <c r="B21" s="24">
        <v>-14773.345413246561</v>
      </c>
      <c r="C21" s="24">
        <v>-4138.6200730354458</v>
      </c>
      <c r="D21" s="40">
        <f t="shared" si="0"/>
        <v>-18911.965486282006</v>
      </c>
    </row>
    <row r="22" spans="1:4" x14ac:dyDescent="0.25">
      <c r="A22" s="5" t="s">
        <v>89</v>
      </c>
      <c r="B22" s="24">
        <v>-5027.9738028399506</v>
      </c>
      <c r="C22" s="24">
        <v>-980.05778736475793</v>
      </c>
      <c r="D22" s="40">
        <f t="shared" si="0"/>
        <v>-6008.0315902047087</v>
      </c>
    </row>
    <row r="23" spans="1:4" x14ac:dyDescent="0.25">
      <c r="A23" s="5" t="s">
        <v>96</v>
      </c>
      <c r="B23" s="24">
        <v>-102944.18836110078</v>
      </c>
      <c r="C23" s="24">
        <v>-4138.6200730354458</v>
      </c>
      <c r="D23" s="40">
        <f t="shared" si="0"/>
        <v>-107082.80843413623</v>
      </c>
    </row>
    <row r="24" spans="1:4" x14ac:dyDescent="0.25">
      <c r="A24" s="5" t="s">
        <v>229</v>
      </c>
      <c r="B24" s="24">
        <v>-5829.9139366595909</v>
      </c>
      <c r="C24" s="24">
        <v>-1910.3865218560952</v>
      </c>
      <c r="D24" s="40">
        <f t="shared" si="0"/>
        <v>-7740.3004585156859</v>
      </c>
    </row>
    <row r="25" spans="1:4" x14ac:dyDescent="0.25">
      <c r="A25" s="5" t="s">
        <v>144</v>
      </c>
      <c r="B25" s="24">
        <v>-22327.529132988086</v>
      </c>
      <c r="C25" s="24">
        <v>-2834.5318393939328</v>
      </c>
      <c r="D25" s="40">
        <f t="shared" si="0"/>
        <v>-25162.06097238202</v>
      </c>
    </row>
    <row r="26" spans="1:4" x14ac:dyDescent="0.25">
      <c r="A26" s="5" t="s">
        <v>260</v>
      </c>
      <c r="B26" s="24">
        <v>-610.72700946023986</v>
      </c>
      <c r="C26" s="24">
        <v>0</v>
      </c>
      <c r="D26" s="40">
        <f t="shared" si="0"/>
        <v>-610.72700946023986</v>
      </c>
    </row>
    <row r="27" spans="1:4" x14ac:dyDescent="0.25">
      <c r="A27" s="5" t="s">
        <v>78</v>
      </c>
      <c r="B27" s="24">
        <v>-12339.244908587423</v>
      </c>
      <c r="C27" s="24">
        <v>-983.30159775310756</v>
      </c>
      <c r="D27" s="40">
        <f t="shared" si="0"/>
        <v>-13322.54650634053</v>
      </c>
    </row>
    <row r="28" spans="1:4" x14ac:dyDescent="0.25">
      <c r="A28" s="5" t="s">
        <v>206</v>
      </c>
      <c r="B28" s="24">
        <v>-610.72700946023986</v>
      </c>
      <c r="C28" s="24">
        <v>0</v>
      </c>
      <c r="D28" s="40">
        <f t="shared" si="0"/>
        <v>-610.72700946023986</v>
      </c>
    </row>
    <row r="29" spans="1:4" x14ac:dyDescent="0.25">
      <c r="A29" s="5" t="s">
        <v>205</v>
      </c>
      <c r="B29" s="24">
        <v>-610.72700946023986</v>
      </c>
      <c r="C29" s="24">
        <v>0</v>
      </c>
      <c r="D29" s="40">
        <f t="shared" si="0"/>
        <v>-610.72700946023986</v>
      </c>
    </row>
    <row r="30" spans="1:4" x14ac:dyDescent="0.25">
      <c r="A30" s="5" t="s">
        <v>168</v>
      </c>
      <c r="B30" s="24">
        <v>-19397.717109970119</v>
      </c>
      <c r="C30" s="24">
        <v>-4138.6200730354458</v>
      </c>
      <c r="D30" s="40">
        <f t="shared" si="0"/>
        <v>-23536.337183005566</v>
      </c>
    </row>
    <row r="31" spans="1:4" x14ac:dyDescent="0.25">
      <c r="A31" s="5" t="s">
        <v>169</v>
      </c>
      <c r="B31" s="24">
        <v>-10332.646322239278</v>
      </c>
      <c r="C31" s="24">
        <v>0</v>
      </c>
      <c r="D31" s="40">
        <f t="shared" si="0"/>
        <v>-10332.646322239278</v>
      </c>
    </row>
    <row r="32" spans="1:4" x14ac:dyDescent="0.25">
      <c r="A32" s="5" t="s">
        <v>201</v>
      </c>
      <c r="B32" s="24">
        <v>-6047.6896991362455</v>
      </c>
      <c r="C32" s="24">
        <v>0</v>
      </c>
      <c r="D32" s="40">
        <f t="shared" si="0"/>
        <v>-6047.6896991362455</v>
      </c>
    </row>
    <row r="33" spans="1:4" x14ac:dyDescent="0.25">
      <c r="A33" s="5" t="s">
        <v>235</v>
      </c>
      <c r="B33" s="24">
        <v>-795.69973307516113</v>
      </c>
      <c r="C33" s="24">
        <v>0</v>
      </c>
      <c r="D33" s="40">
        <f t="shared" si="0"/>
        <v>-795.69973307516113</v>
      </c>
    </row>
    <row r="34" spans="1:4" x14ac:dyDescent="0.25">
      <c r="A34" s="5" t="s">
        <v>246</v>
      </c>
      <c r="B34" s="24">
        <v>-28.576826944771934</v>
      </c>
      <c r="C34" s="24">
        <v>-14.611024222226717</v>
      </c>
      <c r="D34" s="40">
        <f t="shared" si="0"/>
        <v>-43.187851166998655</v>
      </c>
    </row>
    <row r="35" spans="1:4" x14ac:dyDescent="0.25">
      <c r="A35" s="5" t="s">
        <v>14</v>
      </c>
      <c r="B35" s="24">
        <v>-12339.244908587423</v>
      </c>
      <c r="C35" s="24">
        <v>0</v>
      </c>
      <c r="D35" s="40">
        <f t="shared" si="0"/>
        <v>-12339.244908587423</v>
      </c>
    </row>
    <row r="36" spans="1:4" x14ac:dyDescent="0.25">
      <c r="A36" s="5" t="s">
        <v>72</v>
      </c>
      <c r="B36" s="24">
        <v>-6351.6196096758313</v>
      </c>
      <c r="C36" s="24">
        <v>-781.01165369212595</v>
      </c>
      <c r="D36" s="40">
        <f t="shared" si="0"/>
        <v>-7132.6312633679572</v>
      </c>
    </row>
    <row r="37" spans="1:4" x14ac:dyDescent="0.25">
      <c r="A37" s="5" t="s">
        <v>74</v>
      </c>
      <c r="B37" s="24">
        <v>-2760.0642694090952</v>
      </c>
      <c r="C37" s="24">
        <v>0</v>
      </c>
      <c r="D37" s="40">
        <f t="shared" si="0"/>
        <v>-2760.0642694090952</v>
      </c>
    </row>
    <row r="38" spans="1:4" x14ac:dyDescent="0.25">
      <c r="A38" s="5" t="s">
        <v>361</v>
      </c>
      <c r="B38" s="24">
        <v>0</v>
      </c>
      <c r="C38" s="24">
        <v>-30.347418057324223</v>
      </c>
      <c r="D38" s="40">
        <f t="shared" si="0"/>
        <v>-30.347418057324223</v>
      </c>
    </row>
    <row r="39" spans="1:4" x14ac:dyDescent="0.25">
      <c r="A39" s="5" t="s">
        <v>170</v>
      </c>
      <c r="B39" s="24">
        <v>-6455.5314321656306</v>
      </c>
      <c r="C39" s="24">
        <v>-1412.1819155396242</v>
      </c>
      <c r="D39" s="40">
        <f t="shared" si="0"/>
        <v>-7867.7133477052548</v>
      </c>
    </row>
    <row r="40" spans="1:4" x14ac:dyDescent="0.25">
      <c r="A40" s="5" t="s">
        <v>93</v>
      </c>
      <c r="B40" s="24">
        <v>-12339.244908587423</v>
      </c>
      <c r="C40" s="24">
        <v>0</v>
      </c>
      <c r="D40" s="40">
        <f t="shared" si="0"/>
        <v>-12339.244908587423</v>
      </c>
    </row>
    <row r="41" spans="1:4" x14ac:dyDescent="0.25">
      <c r="A41" s="5" t="s">
        <v>57</v>
      </c>
      <c r="B41" s="24">
        <v>-1961.2509907610286</v>
      </c>
      <c r="C41" s="24">
        <v>0</v>
      </c>
      <c r="D41" s="40">
        <f t="shared" si="0"/>
        <v>-1961.2509907610286</v>
      </c>
    </row>
    <row r="42" spans="1:4" x14ac:dyDescent="0.25">
      <c r="A42" s="5" t="s">
        <v>171</v>
      </c>
      <c r="B42" s="24">
        <v>-20070.061449318851</v>
      </c>
      <c r="C42" s="24">
        <v>-3081.9848604017957</v>
      </c>
      <c r="D42" s="40">
        <f t="shared" si="0"/>
        <v>-23152.046309720648</v>
      </c>
    </row>
    <row r="43" spans="1:4" x14ac:dyDescent="0.25">
      <c r="A43" s="5" t="s">
        <v>49</v>
      </c>
      <c r="B43" s="24">
        <v>-13745.457931476465</v>
      </c>
      <c r="C43" s="24">
        <v>-156.02909287504852</v>
      </c>
      <c r="D43" s="40">
        <f t="shared" si="0"/>
        <v>-13901.487024351514</v>
      </c>
    </row>
    <row r="44" spans="1:4" x14ac:dyDescent="0.25">
      <c r="A44" s="5" t="s">
        <v>264</v>
      </c>
      <c r="B44" s="24">
        <v>-610.72700946023986</v>
      </c>
      <c r="C44" s="24">
        <v>0</v>
      </c>
      <c r="D44" s="40">
        <f t="shared" si="0"/>
        <v>-610.72700946023986</v>
      </c>
    </row>
    <row r="45" spans="1:4" x14ac:dyDescent="0.25">
      <c r="A45" s="5" t="s">
        <v>236</v>
      </c>
      <c r="B45" s="24">
        <v>-1385.8670606525532</v>
      </c>
      <c r="C45" s="24">
        <v>-1927.7388634975271</v>
      </c>
      <c r="D45" s="40">
        <f t="shared" si="0"/>
        <v>-3313.6059241500802</v>
      </c>
    </row>
    <row r="46" spans="1:4" x14ac:dyDescent="0.25">
      <c r="A46" s="5" t="s">
        <v>119</v>
      </c>
      <c r="B46" s="24">
        <v>-8690.1282325706889</v>
      </c>
      <c r="C46" s="24">
        <v>-973.20833286505297</v>
      </c>
      <c r="D46" s="40">
        <f t="shared" si="0"/>
        <v>-9663.3365654357422</v>
      </c>
    </row>
    <row r="47" spans="1:4" x14ac:dyDescent="0.25">
      <c r="A47" s="5" t="s">
        <v>98</v>
      </c>
      <c r="B47" s="24">
        <v>-12339.454413475281</v>
      </c>
      <c r="C47" s="24">
        <v>0</v>
      </c>
      <c r="D47" s="40">
        <f t="shared" si="0"/>
        <v>-12339.454413475281</v>
      </c>
    </row>
    <row r="48" spans="1:4" x14ac:dyDescent="0.25">
      <c r="A48" s="5" t="s">
        <v>172</v>
      </c>
      <c r="B48" s="24">
        <v>-4705.0192387919151</v>
      </c>
      <c r="C48" s="24">
        <v>-560.55629050712139</v>
      </c>
      <c r="D48" s="40">
        <f t="shared" si="0"/>
        <v>-5265.5755292990361</v>
      </c>
    </row>
    <row r="49" spans="1:4" x14ac:dyDescent="0.25">
      <c r="A49" s="5" t="s">
        <v>100</v>
      </c>
      <c r="B49" s="24">
        <v>-12339.244908587423</v>
      </c>
      <c r="C49" s="24">
        <v>-1910.3865218560952</v>
      </c>
      <c r="D49" s="40">
        <f t="shared" si="0"/>
        <v>-14249.631430443518</v>
      </c>
    </row>
    <row r="50" spans="1:4" x14ac:dyDescent="0.25">
      <c r="A50" s="5" t="s">
        <v>210</v>
      </c>
      <c r="B50" s="24">
        <v>-610.72700946023986</v>
      </c>
      <c r="C50" s="24">
        <v>0</v>
      </c>
      <c r="D50" s="40">
        <f t="shared" si="0"/>
        <v>-610.72700946023986</v>
      </c>
    </row>
    <row r="51" spans="1:4" x14ac:dyDescent="0.25">
      <c r="A51" s="5" t="s">
        <v>268</v>
      </c>
      <c r="B51" s="24">
        <v>-552.5014579001604</v>
      </c>
      <c r="C51" s="24">
        <v>0</v>
      </c>
      <c r="D51" s="40">
        <f t="shared" si="0"/>
        <v>-552.5014579001604</v>
      </c>
    </row>
    <row r="52" spans="1:4" x14ac:dyDescent="0.25">
      <c r="A52" s="5" t="s">
        <v>75</v>
      </c>
      <c r="B52" s="24">
        <v>-1942.5905063553303</v>
      </c>
      <c r="C52" s="24">
        <v>-198.10611002666801</v>
      </c>
      <c r="D52" s="40">
        <f t="shared" si="0"/>
        <v>-2140.6966163819984</v>
      </c>
    </row>
    <row r="53" spans="1:4" x14ac:dyDescent="0.25">
      <c r="A53" s="5" t="s">
        <v>109</v>
      </c>
      <c r="B53" s="24">
        <v>-27054.536920418861</v>
      </c>
      <c r="C53" s="24">
        <v>-3024.8950832157384</v>
      </c>
      <c r="D53" s="40">
        <f t="shared" si="0"/>
        <v>-30079.4320036346</v>
      </c>
    </row>
    <row r="54" spans="1:4" x14ac:dyDescent="0.25">
      <c r="A54" s="5" t="s">
        <v>207</v>
      </c>
      <c r="B54" s="24">
        <v>-11318.51239159012</v>
      </c>
      <c r="C54" s="24">
        <v>0</v>
      </c>
      <c r="D54" s="40">
        <f t="shared" si="0"/>
        <v>-11318.51239159012</v>
      </c>
    </row>
    <row r="55" spans="1:4" x14ac:dyDescent="0.25">
      <c r="A55" s="5" t="s">
        <v>145</v>
      </c>
      <c r="B55" s="24">
        <v>-3131.7999731227133</v>
      </c>
      <c r="C55" s="24">
        <v>-329.35402237884125</v>
      </c>
      <c r="D55" s="40">
        <f t="shared" si="0"/>
        <v>-3461.1539955015546</v>
      </c>
    </row>
    <row r="56" spans="1:4" x14ac:dyDescent="0.25">
      <c r="A56" s="5" t="s">
        <v>224</v>
      </c>
      <c r="B56" s="24">
        <v>-8576.9225964069792</v>
      </c>
      <c r="C56" s="24">
        <v>0</v>
      </c>
      <c r="D56" s="40">
        <f t="shared" si="0"/>
        <v>-8576.9225964069792</v>
      </c>
    </row>
    <row r="57" spans="1:4" x14ac:dyDescent="0.25">
      <c r="A57" s="5" t="s">
        <v>139</v>
      </c>
      <c r="B57" s="24">
        <v>-102944.18836110078</v>
      </c>
      <c r="C57" s="24">
        <v>0</v>
      </c>
      <c r="D57" s="40">
        <f t="shared" si="0"/>
        <v>-102944.18836110078</v>
      </c>
    </row>
    <row r="58" spans="1:4" x14ac:dyDescent="0.25">
      <c r="A58" s="5" t="s">
        <v>358</v>
      </c>
      <c r="B58" s="24">
        <v>0</v>
      </c>
      <c r="C58" s="24">
        <v>-4138.6200730354458</v>
      </c>
      <c r="D58" s="40">
        <f t="shared" si="0"/>
        <v>-4138.6200730354458</v>
      </c>
    </row>
    <row r="59" spans="1:4" x14ac:dyDescent="0.25">
      <c r="A59" s="5" t="s">
        <v>216</v>
      </c>
      <c r="B59" s="24">
        <v>-9109.749380419009</v>
      </c>
      <c r="C59" s="24">
        <v>-2832.6962131203477</v>
      </c>
      <c r="D59" s="40">
        <f t="shared" si="0"/>
        <v>-11942.445593539356</v>
      </c>
    </row>
    <row r="60" spans="1:4" x14ac:dyDescent="0.25">
      <c r="A60" s="5" t="s">
        <v>146</v>
      </c>
      <c r="B60" s="24">
        <v>-68018.068015588491</v>
      </c>
      <c r="C60" s="24">
        <v>-4138.6200730354458</v>
      </c>
      <c r="D60" s="40">
        <f t="shared" si="0"/>
        <v>-72156.688088623938</v>
      </c>
    </row>
    <row r="61" spans="1:4" x14ac:dyDescent="0.25">
      <c r="A61" s="5" t="s">
        <v>173</v>
      </c>
      <c r="B61" s="24">
        <v>-21404.771614755475</v>
      </c>
      <c r="C61" s="24">
        <v>-4138.6200730354458</v>
      </c>
      <c r="D61" s="40">
        <f t="shared" si="0"/>
        <v>-25543.391687790921</v>
      </c>
    </row>
    <row r="62" spans="1:4" x14ac:dyDescent="0.25">
      <c r="A62" s="5" t="s">
        <v>174</v>
      </c>
      <c r="B62" s="24">
        <v>-14100.451509710978</v>
      </c>
      <c r="C62" s="24">
        <v>-4138.6200730354458</v>
      </c>
      <c r="D62" s="40">
        <f t="shared" si="0"/>
        <v>-18239.071582746423</v>
      </c>
    </row>
    <row r="63" spans="1:4" x14ac:dyDescent="0.25">
      <c r="A63" s="5" t="s">
        <v>87</v>
      </c>
      <c r="B63" s="24">
        <v>-7082.5118039086092</v>
      </c>
      <c r="C63" s="24">
        <v>-1261.8987857247148</v>
      </c>
      <c r="D63" s="40">
        <f t="shared" si="0"/>
        <v>-8344.410589633324</v>
      </c>
    </row>
    <row r="64" spans="1:4" x14ac:dyDescent="0.25">
      <c r="A64" s="5" t="s">
        <v>147</v>
      </c>
      <c r="B64" s="24">
        <v>-11724.835768159739</v>
      </c>
      <c r="C64" s="24">
        <v>-2706.7215265435434</v>
      </c>
      <c r="D64" s="40">
        <f t="shared" si="0"/>
        <v>-14431.557294703282</v>
      </c>
    </row>
    <row r="65" spans="1:4" x14ac:dyDescent="0.25">
      <c r="A65" s="5" t="s">
        <v>215</v>
      </c>
      <c r="B65" s="24">
        <v>-10996.73902596582</v>
      </c>
      <c r="C65" s="24">
        <v>-2606.4533716434548</v>
      </c>
      <c r="D65" s="40">
        <f t="shared" si="0"/>
        <v>-13603.192397609275</v>
      </c>
    </row>
    <row r="66" spans="1:4" x14ac:dyDescent="0.25">
      <c r="A66" s="5" t="s">
        <v>54</v>
      </c>
      <c r="B66" s="24">
        <v>0</v>
      </c>
      <c r="C66" s="24">
        <v>-1910.3865218560952</v>
      </c>
      <c r="D66" s="40">
        <f t="shared" si="0"/>
        <v>-1910.3865218560952</v>
      </c>
    </row>
    <row r="67" spans="1:4" x14ac:dyDescent="0.25">
      <c r="A67" s="5" t="s">
        <v>175</v>
      </c>
      <c r="B67" s="24">
        <v>-20070.061449318851</v>
      </c>
      <c r="C67" s="24">
        <v>-3989.2546399417456</v>
      </c>
      <c r="D67" s="40">
        <f t="shared" si="0"/>
        <v>-24059.316089260596</v>
      </c>
    </row>
    <row r="68" spans="1:4" x14ac:dyDescent="0.25">
      <c r="A68" s="5" t="s">
        <v>64</v>
      </c>
      <c r="B68" s="24">
        <v>-102944.18836110078</v>
      </c>
      <c r="C68" s="24">
        <v>-4013.0683114668186</v>
      </c>
      <c r="D68" s="40">
        <f t="shared" si="0"/>
        <v>-106957.2566725676</v>
      </c>
    </row>
    <row r="69" spans="1:4" x14ac:dyDescent="0.25">
      <c r="A69" s="5" t="s">
        <v>94</v>
      </c>
      <c r="B69" s="24">
        <v>-17509.604820693952</v>
      </c>
      <c r="C69" s="24">
        <v>0</v>
      </c>
      <c r="D69" s="40">
        <f t="shared" si="0"/>
        <v>-17509.604820693952</v>
      </c>
    </row>
    <row r="70" spans="1:4" x14ac:dyDescent="0.25">
      <c r="A70" s="5" t="s">
        <v>176</v>
      </c>
      <c r="B70" s="24">
        <v>-33835.761391036431</v>
      </c>
      <c r="C70" s="24">
        <v>-4138.6200730354458</v>
      </c>
      <c r="D70" s="40">
        <f t="shared" si="0"/>
        <v>-37974.381464071877</v>
      </c>
    </row>
    <row r="71" spans="1:4" x14ac:dyDescent="0.25">
      <c r="A71" s="5" t="s">
        <v>127</v>
      </c>
      <c r="B71" s="24">
        <v>-12339.244908587423</v>
      </c>
      <c r="C71" s="24">
        <v>0</v>
      </c>
      <c r="D71" s="40">
        <f t="shared" si="0"/>
        <v>-12339.244908587423</v>
      </c>
    </row>
    <row r="72" spans="1:4" x14ac:dyDescent="0.25">
      <c r="A72" s="5" t="s">
        <v>177</v>
      </c>
      <c r="B72" s="24">
        <v>-19243.57608945985</v>
      </c>
      <c r="C72" s="24">
        <v>-1910.3865218560952</v>
      </c>
      <c r="D72" s="40">
        <f t="shared" si="0"/>
        <v>-21153.962611315947</v>
      </c>
    </row>
    <row r="73" spans="1:4" x14ac:dyDescent="0.25">
      <c r="A73" s="5" t="s">
        <v>148</v>
      </c>
      <c r="B73" s="24">
        <v>-18336.623684077695</v>
      </c>
      <c r="C73" s="24">
        <v>-3084.8894825143557</v>
      </c>
      <c r="D73" s="40">
        <f t="shared" si="0"/>
        <v>-21421.513166592049</v>
      </c>
    </row>
    <row r="74" spans="1:4" x14ac:dyDescent="0.25">
      <c r="A74" s="5" t="s">
        <v>149</v>
      </c>
      <c r="B74" s="24">
        <v>-19138.446350549646</v>
      </c>
      <c r="C74" s="24">
        <v>-2462.0987339054832</v>
      </c>
      <c r="D74" s="40">
        <f t="shared" ref="D74:D137" si="1">SUM(B74,C74)</f>
        <v>-21600.545084455131</v>
      </c>
    </row>
    <row r="75" spans="1:4" x14ac:dyDescent="0.25">
      <c r="A75" s="5" t="s">
        <v>60</v>
      </c>
      <c r="B75" s="24">
        <v>-23977.475112185959</v>
      </c>
      <c r="C75" s="24">
        <v>-413.79013843276761</v>
      </c>
      <c r="D75" s="40">
        <f t="shared" si="1"/>
        <v>-24391.265250618726</v>
      </c>
    </row>
    <row r="76" spans="1:4" x14ac:dyDescent="0.25">
      <c r="A76" s="5" t="s">
        <v>178</v>
      </c>
      <c r="B76" s="24">
        <v>-45898.023106845365</v>
      </c>
      <c r="C76" s="24">
        <v>-3771.989169895633</v>
      </c>
      <c r="D76" s="40">
        <f t="shared" si="1"/>
        <v>-49670.012276740999</v>
      </c>
    </row>
    <row r="77" spans="1:4" x14ac:dyDescent="0.25">
      <c r="A77" s="5" t="s">
        <v>90</v>
      </c>
      <c r="B77" s="24">
        <v>-14322.878559244838</v>
      </c>
      <c r="C77" s="24">
        <v>0</v>
      </c>
      <c r="D77" s="40">
        <f t="shared" si="1"/>
        <v>-14322.878559244838</v>
      </c>
    </row>
    <row r="78" spans="1:4" x14ac:dyDescent="0.25">
      <c r="A78" s="5" t="s">
        <v>62</v>
      </c>
      <c r="B78" s="24">
        <v>-5556.2208358477656</v>
      </c>
      <c r="C78" s="24">
        <v>-584.90478287918688</v>
      </c>
      <c r="D78" s="40">
        <f t="shared" si="1"/>
        <v>-6141.1256187269528</v>
      </c>
    </row>
    <row r="79" spans="1:4" x14ac:dyDescent="0.25">
      <c r="A79" s="5" t="s">
        <v>263</v>
      </c>
      <c r="B79" s="24">
        <v>-610.72700946023986</v>
      </c>
      <c r="C79" s="24">
        <v>0</v>
      </c>
      <c r="D79" s="40">
        <f t="shared" si="1"/>
        <v>-610.72700946023986</v>
      </c>
    </row>
    <row r="80" spans="1:4" x14ac:dyDescent="0.25">
      <c r="A80" s="5" t="s">
        <v>70</v>
      </c>
      <c r="B80" s="24">
        <v>-11996.534879877297</v>
      </c>
      <c r="C80" s="24">
        <v>-1910.3865218560952</v>
      </c>
      <c r="D80" s="40">
        <f t="shared" si="1"/>
        <v>-13906.921401733392</v>
      </c>
    </row>
    <row r="81" spans="1:4" x14ac:dyDescent="0.25">
      <c r="A81" s="5" t="s">
        <v>151</v>
      </c>
      <c r="B81" s="24">
        <v>-46279.280107464961</v>
      </c>
      <c r="C81" s="24">
        <v>-1749.7638284552547</v>
      </c>
      <c r="D81" s="40">
        <f t="shared" si="1"/>
        <v>-48029.043935920214</v>
      </c>
    </row>
    <row r="82" spans="1:4" x14ac:dyDescent="0.25">
      <c r="A82" s="5" t="s">
        <v>179</v>
      </c>
      <c r="B82" s="24">
        <v>-14898.582975097759</v>
      </c>
      <c r="C82" s="24">
        <v>-3964.7075786674436</v>
      </c>
      <c r="D82" s="40">
        <f t="shared" si="1"/>
        <v>-18863.290553765204</v>
      </c>
    </row>
    <row r="83" spans="1:4" x14ac:dyDescent="0.25">
      <c r="A83" s="5" t="s">
        <v>208</v>
      </c>
      <c r="B83" s="24">
        <v>-610.72700946023986</v>
      </c>
      <c r="C83" s="24">
        <v>0</v>
      </c>
      <c r="D83" s="40">
        <f t="shared" si="1"/>
        <v>-610.72700946023986</v>
      </c>
    </row>
    <row r="84" spans="1:4" x14ac:dyDescent="0.25">
      <c r="A84" s="5" t="s">
        <v>180</v>
      </c>
      <c r="B84" s="24">
        <v>-8690.1282325706889</v>
      </c>
      <c r="C84" s="24">
        <v>0</v>
      </c>
      <c r="D84" s="40">
        <f t="shared" si="1"/>
        <v>-8690.1282325706889</v>
      </c>
    </row>
    <row r="85" spans="1:4" x14ac:dyDescent="0.25">
      <c r="A85" s="5" t="s">
        <v>101</v>
      </c>
      <c r="B85" s="24">
        <v>-102944.18836110078</v>
      </c>
      <c r="C85" s="24">
        <v>-4138.6200730354458</v>
      </c>
      <c r="D85" s="40">
        <f t="shared" si="1"/>
        <v>-107082.80843413623</v>
      </c>
    </row>
    <row r="86" spans="1:4" x14ac:dyDescent="0.25">
      <c r="A86" s="5" t="s">
        <v>121</v>
      </c>
      <c r="B86" s="24">
        <v>-12339.244908587423</v>
      </c>
      <c r="C86" s="24">
        <v>0</v>
      </c>
      <c r="D86" s="40">
        <f t="shared" si="1"/>
        <v>-12339.244908587423</v>
      </c>
    </row>
    <row r="87" spans="1:4" x14ac:dyDescent="0.25">
      <c r="A87" s="5" t="s">
        <v>267</v>
      </c>
      <c r="B87" s="24">
        <v>-610.72700946023986</v>
      </c>
      <c r="C87" s="24">
        <v>0</v>
      </c>
      <c r="D87" s="40">
        <f t="shared" si="1"/>
        <v>-610.72700946023986</v>
      </c>
    </row>
    <row r="88" spans="1:4" x14ac:dyDescent="0.25">
      <c r="A88" s="5" t="s">
        <v>141</v>
      </c>
      <c r="B88" s="24">
        <v>-14180.570563473273</v>
      </c>
      <c r="C88" s="24">
        <v>-209.62816809225924</v>
      </c>
      <c r="D88" s="40">
        <f t="shared" si="1"/>
        <v>-14390.198731565531</v>
      </c>
    </row>
    <row r="89" spans="1:4" x14ac:dyDescent="0.25">
      <c r="A89" s="5" t="s">
        <v>9</v>
      </c>
      <c r="B89" s="24">
        <v>-12499.482943786667</v>
      </c>
      <c r="C89" s="24">
        <v>-1774.4525170643922</v>
      </c>
      <c r="D89" s="40">
        <f t="shared" si="1"/>
        <v>-14273.935460851058</v>
      </c>
    </row>
    <row r="90" spans="1:4" x14ac:dyDescent="0.25">
      <c r="A90" s="5" t="s">
        <v>232</v>
      </c>
      <c r="B90" s="24">
        <v>-1575.5447226393483</v>
      </c>
      <c r="C90" s="24">
        <v>0</v>
      </c>
      <c r="D90" s="40">
        <f t="shared" si="1"/>
        <v>-1575.5447226393483</v>
      </c>
    </row>
    <row r="91" spans="1:4" x14ac:dyDescent="0.25">
      <c r="A91" s="5" t="s">
        <v>181</v>
      </c>
      <c r="B91" s="24">
        <v>-17582.558615748912</v>
      </c>
      <c r="C91" s="24">
        <v>-3901.37513141196</v>
      </c>
      <c r="D91" s="40">
        <f t="shared" si="1"/>
        <v>-21483.933747160874</v>
      </c>
    </row>
    <row r="92" spans="1:4" x14ac:dyDescent="0.25">
      <c r="A92" s="5" t="s">
        <v>152</v>
      </c>
      <c r="B92" s="24">
        <v>0</v>
      </c>
      <c r="C92" s="24">
        <v>0</v>
      </c>
      <c r="D92" s="40">
        <f t="shared" si="1"/>
        <v>0</v>
      </c>
    </row>
    <row r="93" spans="1:4" x14ac:dyDescent="0.25">
      <c r="A93" s="5" t="s">
        <v>55</v>
      </c>
      <c r="B93" s="24">
        <v>-11996.534879877297</v>
      </c>
      <c r="C93" s="24">
        <v>-1910.3865218560952</v>
      </c>
      <c r="D93" s="40">
        <f t="shared" si="1"/>
        <v>-13906.921401733392</v>
      </c>
    </row>
    <row r="94" spans="1:4" x14ac:dyDescent="0.25">
      <c r="A94" s="5" t="s">
        <v>269</v>
      </c>
      <c r="B94" s="24">
        <v>-610.72700946023986</v>
      </c>
      <c r="C94" s="24">
        <v>0</v>
      </c>
      <c r="D94" s="40">
        <f t="shared" si="1"/>
        <v>-610.72700946023986</v>
      </c>
    </row>
    <row r="95" spans="1:4" x14ac:dyDescent="0.25">
      <c r="A95" s="5" t="s">
        <v>124</v>
      </c>
      <c r="B95" s="24">
        <v>-11095.477660221695</v>
      </c>
      <c r="C95" s="24">
        <v>-53.599075217210732</v>
      </c>
      <c r="D95" s="40">
        <f t="shared" si="1"/>
        <v>-11149.076735438906</v>
      </c>
    </row>
    <row r="96" spans="1:4" x14ac:dyDescent="0.25">
      <c r="A96" s="5" t="s">
        <v>211</v>
      </c>
      <c r="B96" s="24">
        <v>-1581.7312081279849</v>
      </c>
      <c r="C96" s="24">
        <v>0</v>
      </c>
      <c r="D96" s="40">
        <f t="shared" si="1"/>
        <v>-1581.7312081279849</v>
      </c>
    </row>
    <row r="97" spans="1:4" x14ac:dyDescent="0.25">
      <c r="A97" s="5" t="s">
        <v>222</v>
      </c>
      <c r="B97" s="24">
        <v>-7328.6940028625177</v>
      </c>
      <c r="C97" s="24">
        <v>-800.07987549283382</v>
      </c>
      <c r="D97" s="40">
        <f t="shared" si="1"/>
        <v>-8128.7738783553514</v>
      </c>
    </row>
    <row r="98" spans="1:4" x14ac:dyDescent="0.25">
      <c r="A98" s="5" t="s">
        <v>122</v>
      </c>
      <c r="B98" s="24">
        <v>-18507.76090110607</v>
      </c>
      <c r="C98" s="24">
        <v>-2369.742120781365</v>
      </c>
      <c r="D98" s="40">
        <f t="shared" si="1"/>
        <v>-20877.503021887434</v>
      </c>
    </row>
    <row r="99" spans="1:4" x14ac:dyDescent="0.25">
      <c r="A99" s="5" t="s">
        <v>31</v>
      </c>
      <c r="B99" s="24">
        <v>-47.914942197961381</v>
      </c>
      <c r="C99" s="24">
        <v>0</v>
      </c>
      <c r="D99" s="40">
        <f t="shared" si="1"/>
        <v>-47.914942197961381</v>
      </c>
    </row>
    <row r="100" spans="1:4" x14ac:dyDescent="0.25">
      <c r="A100" s="5" t="s">
        <v>15</v>
      </c>
      <c r="B100" s="24">
        <v>-12405.405985498432</v>
      </c>
      <c r="C100" s="24">
        <v>-1015.9091297840068</v>
      </c>
      <c r="D100" s="40">
        <f t="shared" si="1"/>
        <v>-13421.315115282439</v>
      </c>
    </row>
    <row r="101" spans="1:4" x14ac:dyDescent="0.25">
      <c r="A101" s="5" t="s">
        <v>182</v>
      </c>
      <c r="B101" s="24">
        <v>-20070.061449318851</v>
      </c>
      <c r="C101" s="24">
        <v>-3147.9514967188593</v>
      </c>
      <c r="D101" s="40">
        <f t="shared" si="1"/>
        <v>-23218.01294603771</v>
      </c>
    </row>
    <row r="102" spans="1:4" x14ac:dyDescent="0.25">
      <c r="A102" s="5" t="s">
        <v>105</v>
      </c>
      <c r="B102" s="24">
        <v>-7520.8242425550043</v>
      </c>
      <c r="C102" s="24">
        <v>-1089.5201138876848</v>
      </c>
      <c r="D102" s="40">
        <f t="shared" si="1"/>
        <v>-8610.3443564426889</v>
      </c>
    </row>
    <row r="103" spans="1:4" x14ac:dyDescent="0.25">
      <c r="A103" s="5" t="s">
        <v>51</v>
      </c>
      <c r="B103" s="24">
        <v>-12339.244908587423</v>
      </c>
      <c r="C103" s="24">
        <v>-544.67404724752805</v>
      </c>
      <c r="D103" s="40">
        <f t="shared" si="1"/>
        <v>-12883.918955834952</v>
      </c>
    </row>
    <row r="104" spans="1:4" x14ac:dyDescent="0.25">
      <c r="A104" s="5" t="s">
        <v>274</v>
      </c>
      <c r="B104" s="24">
        <v>-610.72700946023986</v>
      </c>
      <c r="C104" s="24">
        <v>0</v>
      </c>
      <c r="D104" s="40">
        <f t="shared" si="1"/>
        <v>-610.72700946023986</v>
      </c>
    </row>
    <row r="105" spans="1:4" x14ac:dyDescent="0.25">
      <c r="A105" s="5" t="s">
        <v>375</v>
      </c>
      <c r="B105" s="24">
        <v>-22072.246433934324</v>
      </c>
      <c r="C105" s="24">
        <v>0</v>
      </c>
      <c r="D105" s="40">
        <f t="shared" si="1"/>
        <v>-22072.246433934324</v>
      </c>
    </row>
    <row r="106" spans="1:4" x14ac:dyDescent="0.25">
      <c r="A106" s="5" t="s">
        <v>73</v>
      </c>
      <c r="B106" s="24">
        <v>-30504.464728613788</v>
      </c>
      <c r="C106" s="24">
        <v>-2764.031038898112</v>
      </c>
      <c r="D106" s="40">
        <f t="shared" si="1"/>
        <v>-33268.4957675119</v>
      </c>
    </row>
    <row r="107" spans="1:4" x14ac:dyDescent="0.25">
      <c r="A107" s="5" t="s">
        <v>363</v>
      </c>
      <c r="B107" s="24">
        <v>6.4619153181633858E-3</v>
      </c>
      <c r="C107" s="24">
        <v>0</v>
      </c>
      <c r="D107" s="40">
        <f t="shared" si="1"/>
        <v>6.4619153181633858E-3</v>
      </c>
    </row>
    <row r="108" spans="1:4" x14ac:dyDescent="0.25">
      <c r="A108" s="5" t="s">
        <v>351</v>
      </c>
      <c r="B108" s="24">
        <v>-7689.4651863855033</v>
      </c>
      <c r="C108" s="24">
        <v>0</v>
      </c>
      <c r="D108" s="40">
        <f t="shared" si="1"/>
        <v>-7689.4651863855033</v>
      </c>
    </row>
    <row r="109" spans="1:4" x14ac:dyDescent="0.25">
      <c r="A109" s="5" t="s">
        <v>212</v>
      </c>
      <c r="B109" s="24">
        <v>-10497.069033661572</v>
      </c>
      <c r="C109" s="24">
        <v>0</v>
      </c>
      <c r="D109" s="40">
        <f t="shared" si="1"/>
        <v>-10497.069033661572</v>
      </c>
    </row>
    <row r="110" spans="1:4" x14ac:dyDescent="0.25">
      <c r="A110" s="5" t="s">
        <v>61</v>
      </c>
      <c r="B110" s="24">
        <v>-11996.534879877297</v>
      </c>
      <c r="C110" s="24">
        <v>-1910.3865218560952</v>
      </c>
      <c r="D110" s="40">
        <f t="shared" si="1"/>
        <v>-13906.921401733392</v>
      </c>
    </row>
    <row r="111" spans="1:4" x14ac:dyDescent="0.25">
      <c r="A111" s="5" t="s">
        <v>223</v>
      </c>
      <c r="B111" s="24">
        <v>-8377.9103124953053</v>
      </c>
      <c r="C111" s="24">
        <v>-1031.847552858608</v>
      </c>
      <c r="D111" s="40">
        <f t="shared" si="1"/>
        <v>-9409.7578653539131</v>
      </c>
    </row>
    <row r="112" spans="1:4" x14ac:dyDescent="0.25">
      <c r="A112" s="5" t="s">
        <v>204</v>
      </c>
      <c r="B112" s="24">
        <v>-642.028298555172</v>
      </c>
      <c r="C112" s="24">
        <v>0</v>
      </c>
      <c r="D112" s="40">
        <f t="shared" si="1"/>
        <v>-642.028298555172</v>
      </c>
    </row>
    <row r="113" spans="1:4" x14ac:dyDescent="0.25">
      <c r="A113" s="5" t="s">
        <v>53</v>
      </c>
      <c r="B113" s="24">
        <v>-1963.6366958425281</v>
      </c>
      <c r="C113" s="24">
        <v>-1910.3865218560952</v>
      </c>
      <c r="D113" s="40">
        <f t="shared" si="1"/>
        <v>-3874.0232176986233</v>
      </c>
    </row>
    <row r="114" spans="1:4" x14ac:dyDescent="0.25">
      <c r="A114" s="5" t="s">
        <v>217</v>
      </c>
      <c r="B114" s="24">
        <v>-10405.641060749727</v>
      </c>
      <c r="C114" s="24">
        <v>0</v>
      </c>
      <c r="D114" s="40">
        <f t="shared" si="1"/>
        <v>-10405.641060749727</v>
      </c>
    </row>
    <row r="115" spans="1:4" x14ac:dyDescent="0.25">
      <c r="A115" s="5" t="s">
        <v>231</v>
      </c>
      <c r="B115" s="24">
        <v>-1575.5447226393483</v>
      </c>
      <c r="C115" s="24">
        <v>-977.20604249336213</v>
      </c>
      <c r="D115" s="40">
        <f t="shared" si="1"/>
        <v>-2552.7507651327105</v>
      </c>
    </row>
    <row r="116" spans="1:4" x14ac:dyDescent="0.25">
      <c r="A116" s="5" t="s">
        <v>154</v>
      </c>
      <c r="B116" s="24">
        <v>-102944.18836110078</v>
      </c>
      <c r="C116" s="24">
        <v>-4138.6200730354458</v>
      </c>
      <c r="D116" s="40">
        <f t="shared" si="1"/>
        <v>-107082.80843413623</v>
      </c>
    </row>
    <row r="117" spans="1:4" x14ac:dyDescent="0.25">
      <c r="A117" s="5" t="s">
        <v>86</v>
      </c>
      <c r="B117" s="24">
        <v>-13310.249107255166</v>
      </c>
      <c r="C117" s="24">
        <v>0</v>
      </c>
      <c r="D117" s="40">
        <f t="shared" si="1"/>
        <v>-13310.249107255166</v>
      </c>
    </row>
    <row r="118" spans="1:4" x14ac:dyDescent="0.25">
      <c r="A118" s="5" t="s">
        <v>155</v>
      </c>
      <c r="B118" s="24">
        <v>-3131.7999731227133</v>
      </c>
      <c r="C118" s="24">
        <v>-329.35402237884125</v>
      </c>
      <c r="D118" s="40">
        <f t="shared" si="1"/>
        <v>-3461.1539955015546</v>
      </c>
    </row>
    <row r="119" spans="1:4" x14ac:dyDescent="0.25">
      <c r="A119" s="5" t="s">
        <v>118</v>
      </c>
      <c r="B119" s="24">
        <v>-610.72700946023986</v>
      </c>
      <c r="C119" s="24">
        <v>0</v>
      </c>
      <c r="D119" s="40">
        <f t="shared" si="1"/>
        <v>-610.72700946023986</v>
      </c>
    </row>
    <row r="120" spans="1:4" x14ac:dyDescent="0.25">
      <c r="A120" s="5" t="s">
        <v>80</v>
      </c>
      <c r="B120" s="24">
        <v>-12339.244908587423</v>
      </c>
      <c r="C120" s="24">
        <v>0</v>
      </c>
      <c r="D120" s="40">
        <f t="shared" si="1"/>
        <v>-12339.244908587423</v>
      </c>
    </row>
    <row r="121" spans="1:4" x14ac:dyDescent="0.25">
      <c r="A121" s="5" t="s">
        <v>12</v>
      </c>
      <c r="B121" s="24">
        <v>-14283.929680026507</v>
      </c>
      <c r="C121" s="24">
        <v>-2059.1939379251585</v>
      </c>
      <c r="D121" s="40">
        <f t="shared" si="1"/>
        <v>-16343.123617951665</v>
      </c>
    </row>
    <row r="122" spans="1:4" x14ac:dyDescent="0.25">
      <c r="A122" s="5" t="s">
        <v>225</v>
      </c>
      <c r="B122" s="24">
        <v>-7403.4482044474089</v>
      </c>
      <c r="C122" s="24">
        <v>-641.32058455516847</v>
      </c>
      <c r="D122" s="40">
        <f t="shared" si="1"/>
        <v>-8044.7687890025773</v>
      </c>
    </row>
    <row r="123" spans="1:4" x14ac:dyDescent="0.25">
      <c r="A123" s="5" t="s">
        <v>125</v>
      </c>
      <c r="B123" s="24">
        <v>-34706.385796241906</v>
      </c>
      <c r="C123" s="24">
        <v>-3180.5755512926776</v>
      </c>
      <c r="D123" s="40">
        <f t="shared" si="1"/>
        <v>-37886.961347534583</v>
      </c>
    </row>
    <row r="124" spans="1:4" x14ac:dyDescent="0.25">
      <c r="A124" s="5" t="s">
        <v>81</v>
      </c>
      <c r="B124" s="24">
        <v>-12339.663918363143</v>
      </c>
      <c r="C124" s="24">
        <v>0</v>
      </c>
      <c r="D124" s="40">
        <f t="shared" si="1"/>
        <v>-12339.663918363143</v>
      </c>
    </row>
    <row r="125" spans="1:4" x14ac:dyDescent="0.25">
      <c r="A125" s="5" t="s">
        <v>137</v>
      </c>
      <c r="B125" s="24">
        <v>-14322.878559244838</v>
      </c>
      <c r="C125" s="24">
        <v>0</v>
      </c>
      <c r="D125" s="40">
        <f t="shared" si="1"/>
        <v>-14322.878559244838</v>
      </c>
    </row>
    <row r="126" spans="1:4" x14ac:dyDescent="0.25">
      <c r="A126" s="5" t="s">
        <v>68</v>
      </c>
      <c r="B126" s="24">
        <v>-11996.534879877297</v>
      </c>
      <c r="C126" s="24">
        <v>-1910.3865218560952</v>
      </c>
      <c r="D126" s="40">
        <f t="shared" si="1"/>
        <v>-13906.921401733392</v>
      </c>
    </row>
    <row r="127" spans="1:4" x14ac:dyDescent="0.25">
      <c r="A127" s="5" t="s">
        <v>91</v>
      </c>
      <c r="B127" s="24">
        <v>-102944.18836110078</v>
      </c>
      <c r="C127" s="24">
        <v>-4138.6200730354458</v>
      </c>
      <c r="D127" s="40">
        <f t="shared" si="1"/>
        <v>-107082.80843413623</v>
      </c>
    </row>
    <row r="128" spans="1:4" x14ac:dyDescent="0.25">
      <c r="A128" s="5" t="s">
        <v>183</v>
      </c>
      <c r="B128" s="24">
        <v>-18990.396920687996</v>
      </c>
      <c r="C128" s="24">
        <v>-3115.9900203805851</v>
      </c>
      <c r="D128" s="40">
        <f t="shared" si="1"/>
        <v>-22106.38694106858</v>
      </c>
    </row>
    <row r="129" spans="1:4" x14ac:dyDescent="0.25">
      <c r="A129" s="5" t="s">
        <v>130</v>
      </c>
      <c r="B129" s="24">
        <v>-102944.18836110078</v>
      </c>
      <c r="C129" s="24">
        <v>-4138.6200730354458</v>
      </c>
      <c r="D129" s="40">
        <f t="shared" si="1"/>
        <v>-107082.80843413623</v>
      </c>
    </row>
    <row r="130" spans="1:4" x14ac:dyDescent="0.25">
      <c r="A130" s="5" t="s">
        <v>7</v>
      </c>
      <c r="B130" s="24">
        <v>-20712.097520032024</v>
      </c>
      <c r="C130" s="24">
        <v>-1910.3865218560952</v>
      </c>
      <c r="D130" s="40">
        <f t="shared" si="1"/>
        <v>-22622.484041888121</v>
      </c>
    </row>
    <row r="131" spans="1:4" x14ac:dyDescent="0.25">
      <c r="A131" s="5" t="s">
        <v>291</v>
      </c>
      <c r="B131" s="24">
        <v>-3307.2738395803176</v>
      </c>
      <c r="C131" s="24">
        <v>0</v>
      </c>
      <c r="D131" s="40">
        <f t="shared" si="1"/>
        <v>-3307.2738395803176</v>
      </c>
    </row>
    <row r="132" spans="1:4" x14ac:dyDescent="0.25">
      <c r="A132" s="5" t="s">
        <v>82</v>
      </c>
      <c r="B132" s="24">
        <v>-14322.878559244838</v>
      </c>
      <c r="C132" s="24">
        <v>-2053.6958843482935</v>
      </c>
      <c r="D132" s="40">
        <f t="shared" si="1"/>
        <v>-16376.574443593132</v>
      </c>
    </row>
    <row r="133" spans="1:4" x14ac:dyDescent="0.25">
      <c r="A133" s="5" t="s">
        <v>156</v>
      </c>
      <c r="B133" s="24">
        <v>-14797.152716000479</v>
      </c>
      <c r="C133" s="24">
        <v>-1916.0465494691209</v>
      </c>
      <c r="D133" s="40">
        <f t="shared" si="1"/>
        <v>-16713.199265469601</v>
      </c>
    </row>
    <row r="134" spans="1:4" x14ac:dyDescent="0.25">
      <c r="A134" s="5" t="s">
        <v>228</v>
      </c>
      <c r="B134" s="24">
        <v>-3131.7999731227133</v>
      </c>
      <c r="C134" s="24">
        <v>0</v>
      </c>
      <c r="D134" s="40">
        <f t="shared" si="1"/>
        <v>-3131.7999731227133</v>
      </c>
    </row>
    <row r="135" spans="1:4" x14ac:dyDescent="0.25">
      <c r="A135" s="5" t="s">
        <v>157</v>
      </c>
      <c r="B135" s="24">
        <v>-8690.129359693894</v>
      </c>
      <c r="C135" s="24">
        <v>-4138.6200730354458</v>
      </c>
      <c r="D135" s="40">
        <f t="shared" si="1"/>
        <v>-12828.749432729339</v>
      </c>
    </row>
    <row r="136" spans="1:4" x14ac:dyDescent="0.25">
      <c r="A136" s="5" t="s">
        <v>184</v>
      </c>
      <c r="B136" s="24">
        <v>-42872.751065143617</v>
      </c>
      <c r="C136" s="24">
        <v>-4138.6200730354458</v>
      </c>
      <c r="D136" s="40">
        <f t="shared" si="1"/>
        <v>-47011.371138179064</v>
      </c>
    </row>
    <row r="137" spans="1:4" x14ac:dyDescent="0.25">
      <c r="A137" s="5" t="s">
        <v>252</v>
      </c>
      <c r="B137" s="24">
        <v>-28.576826944771934</v>
      </c>
      <c r="C137" s="24">
        <v>-14.611024222226717</v>
      </c>
      <c r="D137" s="40">
        <f t="shared" si="1"/>
        <v>-43.187851166998655</v>
      </c>
    </row>
    <row r="138" spans="1:4" x14ac:dyDescent="0.25">
      <c r="A138" s="5" t="s">
        <v>237</v>
      </c>
      <c r="B138" s="24">
        <v>-1657.759706920082</v>
      </c>
      <c r="C138" s="24">
        <v>-1910.3865218560952</v>
      </c>
      <c r="D138" s="40">
        <f t="shared" ref="D138:D201" si="2">SUM(B138,C138)</f>
        <v>-3568.1462287761769</v>
      </c>
    </row>
    <row r="139" spans="1:4" x14ac:dyDescent="0.25">
      <c r="A139" s="5" t="s">
        <v>99</v>
      </c>
      <c r="B139" s="24">
        <v>-12339.733753325761</v>
      </c>
      <c r="C139" s="24">
        <v>0</v>
      </c>
      <c r="D139" s="40">
        <f t="shared" si="2"/>
        <v>-12339.733753325761</v>
      </c>
    </row>
    <row r="140" spans="1:4" x14ac:dyDescent="0.25">
      <c r="A140" s="5" t="s">
        <v>185</v>
      </c>
      <c r="B140" s="24">
        <v>-5787.4506281979166</v>
      </c>
      <c r="C140" s="24">
        <v>-1037.0777383870322</v>
      </c>
      <c r="D140" s="40">
        <f t="shared" si="2"/>
        <v>-6824.5283665849493</v>
      </c>
    </row>
    <row r="141" spans="1:4" x14ac:dyDescent="0.25">
      <c r="A141" s="5" t="s">
        <v>10</v>
      </c>
      <c r="B141" s="24">
        <v>-19680.76922031795</v>
      </c>
      <c r="C141" s="24">
        <v>-1910.3865218560952</v>
      </c>
      <c r="D141" s="40">
        <f t="shared" si="2"/>
        <v>-21591.155742174047</v>
      </c>
    </row>
    <row r="142" spans="1:4" x14ac:dyDescent="0.25">
      <c r="A142" s="5" t="s">
        <v>76</v>
      </c>
      <c r="B142" s="24">
        <v>-11778.814899244338</v>
      </c>
      <c r="C142" s="24">
        <v>-979.47165620380463</v>
      </c>
      <c r="D142" s="40">
        <f t="shared" si="2"/>
        <v>-12758.286555448143</v>
      </c>
    </row>
    <row r="143" spans="1:4" x14ac:dyDescent="0.25">
      <c r="A143" s="5" t="s">
        <v>17</v>
      </c>
      <c r="B143" s="24">
        <v>-12623.125966131391</v>
      </c>
      <c r="C143" s="24">
        <v>-1946.8239954362973</v>
      </c>
      <c r="D143" s="40">
        <f t="shared" si="2"/>
        <v>-14569.949961567689</v>
      </c>
    </row>
    <row r="144" spans="1:4" x14ac:dyDescent="0.25">
      <c r="A144" s="5" t="s">
        <v>270</v>
      </c>
      <c r="B144" s="24">
        <v>-610.72700946023986</v>
      </c>
      <c r="C144" s="24">
        <v>0</v>
      </c>
      <c r="D144" s="40">
        <f t="shared" si="2"/>
        <v>-610.72700946023986</v>
      </c>
    </row>
    <row r="145" spans="1:4" x14ac:dyDescent="0.25">
      <c r="A145" s="5" t="s">
        <v>307</v>
      </c>
      <c r="B145" s="24">
        <v>-60.22140458293979</v>
      </c>
      <c r="C145" s="24">
        <v>-28.921730602985363</v>
      </c>
      <c r="D145" s="40">
        <f t="shared" si="2"/>
        <v>-89.143135185925161</v>
      </c>
    </row>
    <row r="146" spans="1:4" x14ac:dyDescent="0.25">
      <c r="A146" s="5" t="s">
        <v>132</v>
      </c>
      <c r="B146" s="24">
        <v>-13745.457931476465</v>
      </c>
      <c r="C146" s="24">
        <v>-25.387326510385517</v>
      </c>
      <c r="D146" s="40">
        <f t="shared" si="2"/>
        <v>-13770.84525798685</v>
      </c>
    </row>
    <row r="147" spans="1:4" x14ac:dyDescent="0.25">
      <c r="A147" s="5" t="s">
        <v>234</v>
      </c>
      <c r="B147" s="24">
        <v>-28.576826944771934</v>
      </c>
      <c r="C147" s="24">
        <v>-47.807817818920142</v>
      </c>
      <c r="D147" s="40">
        <f t="shared" si="2"/>
        <v>-76.38464476369208</v>
      </c>
    </row>
    <row r="148" spans="1:4" x14ac:dyDescent="0.25">
      <c r="A148" s="5" t="s">
        <v>186</v>
      </c>
      <c r="B148" s="24">
        <v>-52705.148500579489</v>
      </c>
      <c r="C148" s="24">
        <v>-3531.2150713724063</v>
      </c>
      <c r="D148" s="40">
        <f t="shared" si="2"/>
        <v>-56236.363571951893</v>
      </c>
    </row>
    <row r="149" spans="1:4" x14ac:dyDescent="0.25">
      <c r="A149" s="5" t="s">
        <v>50</v>
      </c>
      <c r="B149" s="24">
        <v>-12339.244908587423</v>
      </c>
      <c r="C149" s="24">
        <v>0</v>
      </c>
      <c r="D149" s="40">
        <f t="shared" si="2"/>
        <v>-12339.244908587423</v>
      </c>
    </row>
    <row r="150" spans="1:4" x14ac:dyDescent="0.25">
      <c r="A150" s="5" t="s">
        <v>376</v>
      </c>
      <c r="B150" s="24">
        <v>-5031.6291324565145</v>
      </c>
      <c r="C150" s="24">
        <v>0</v>
      </c>
      <c r="D150" s="40">
        <f t="shared" si="2"/>
        <v>-5031.6291324565145</v>
      </c>
    </row>
    <row r="151" spans="1:4" x14ac:dyDescent="0.25">
      <c r="A151" s="5" t="s">
        <v>187</v>
      </c>
      <c r="B151" s="24">
        <v>-21600.799615110402</v>
      </c>
      <c r="C151" s="24">
        <v>-2103.7417046451287</v>
      </c>
      <c r="D151" s="40">
        <f t="shared" si="2"/>
        <v>-23704.541319755532</v>
      </c>
    </row>
    <row r="152" spans="1:4" x14ac:dyDescent="0.25">
      <c r="A152" s="5" t="s">
        <v>359</v>
      </c>
      <c r="B152" s="24">
        <v>0</v>
      </c>
      <c r="C152" s="24">
        <v>-1427.3973284752453</v>
      </c>
      <c r="D152" s="40">
        <f t="shared" si="2"/>
        <v>-1427.3973284752453</v>
      </c>
    </row>
    <row r="153" spans="1:4" x14ac:dyDescent="0.25">
      <c r="A153" s="5" t="s">
        <v>213</v>
      </c>
      <c r="B153" s="24">
        <v>-474.34772861057996</v>
      </c>
      <c r="C153" s="24">
        <v>0</v>
      </c>
      <c r="D153" s="40">
        <f t="shared" si="2"/>
        <v>-474.34772861057996</v>
      </c>
    </row>
    <row r="154" spans="1:4" x14ac:dyDescent="0.25">
      <c r="A154" s="5" t="s">
        <v>352</v>
      </c>
      <c r="B154" s="24">
        <v>-34901.14447197994</v>
      </c>
      <c r="C154" s="24">
        <v>-104.24622746390696</v>
      </c>
      <c r="D154" s="40">
        <f t="shared" si="2"/>
        <v>-35005.390699443844</v>
      </c>
    </row>
    <row r="155" spans="1:4" x14ac:dyDescent="0.25">
      <c r="A155" s="5" t="s">
        <v>11</v>
      </c>
      <c r="B155" s="24">
        <v>-14244.484823892761</v>
      </c>
      <c r="C155" s="24">
        <v>-2024.2494970669834</v>
      </c>
      <c r="D155" s="40">
        <f t="shared" si="2"/>
        <v>-16268.734320959744</v>
      </c>
    </row>
    <row r="156" spans="1:4" x14ac:dyDescent="0.25">
      <c r="A156" s="5" t="s">
        <v>219</v>
      </c>
      <c r="B156" s="24">
        <v>-8690.1678702700719</v>
      </c>
      <c r="C156" s="24">
        <v>-973.20833286505297</v>
      </c>
      <c r="D156" s="40">
        <f t="shared" si="2"/>
        <v>-9663.3762031351253</v>
      </c>
    </row>
    <row r="157" spans="1:4" x14ac:dyDescent="0.25">
      <c r="A157" s="5" t="s">
        <v>256</v>
      </c>
      <c r="B157" s="24">
        <v>-686.81249083703324</v>
      </c>
      <c r="C157" s="24">
        <v>-65.359204183187558</v>
      </c>
      <c r="D157" s="40">
        <f t="shared" si="2"/>
        <v>-752.1716950202208</v>
      </c>
    </row>
    <row r="158" spans="1:4" x14ac:dyDescent="0.25">
      <c r="A158" s="5" t="s">
        <v>158</v>
      </c>
      <c r="B158" s="24">
        <v>-98126.302154245262</v>
      </c>
      <c r="C158" s="24">
        <v>-4138.6200730354458</v>
      </c>
      <c r="D158" s="40">
        <f t="shared" si="2"/>
        <v>-102264.92222728071</v>
      </c>
    </row>
    <row r="159" spans="1:4" x14ac:dyDescent="0.25">
      <c r="A159" s="5" t="s">
        <v>3</v>
      </c>
      <c r="B159" s="24">
        <v>-18883.260643637699</v>
      </c>
      <c r="C159" s="24">
        <v>-2440.3668913659594</v>
      </c>
      <c r="D159" s="40">
        <f t="shared" si="2"/>
        <v>-21323.627535003659</v>
      </c>
    </row>
    <row r="160" spans="1:4" x14ac:dyDescent="0.25">
      <c r="A160" s="5" t="s">
        <v>71</v>
      </c>
      <c r="B160" s="24">
        <v>-17474.70829459577</v>
      </c>
      <c r="C160" s="24">
        <v>-2750.6992840882522</v>
      </c>
      <c r="D160" s="40">
        <f t="shared" si="2"/>
        <v>-20225.407578684022</v>
      </c>
    </row>
    <row r="161" spans="1:4" x14ac:dyDescent="0.25">
      <c r="A161" s="5" t="s">
        <v>65</v>
      </c>
      <c r="B161" s="24">
        <v>-2760.6229491100553</v>
      </c>
      <c r="C161" s="24">
        <v>0</v>
      </c>
      <c r="D161" s="40">
        <f t="shared" si="2"/>
        <v>-2760.6229491100553</v>
      </c>
    </row>
    <row r="162" spans="1:4" x14ac:dyDescent="0.25">
      <c r="A162" s="5" t="s">
        <v>69</v>
      </c>
      <c r="B162" s="24">
        <v>-12339.244908587423</v>
      </c>
      <c r="C162" s="24">
        <v>0</v>
      </c>
      <c r="D162" s="40">
        <f t="shared" si="2"/>
        <v>-12339.244908587423</v>
      </c>
    </row>
    <row r="163" spans="1:4" x14ac:dyDescent="0.25">
      <c r="A163" s="5" t="s">
        <v>19</v>
      </c>
      <c r="B163" s="24">
        <v>0</v>
      </c>
      <c r="C163" s="24">
        <v>0</v>
      </c>
      <c r="D163" s="40">
        <f t="shared" si="2"/>
        <v>0</v>
      </c>
    </row>
    <row r="164" spans="1:4" x14ac:dyDescent="0.25">
      <c r="A164" s="5" t="s">
        <v>5</v>
      </c>
      <c r="B164" s="24">
        <v>-10029.339243190609</v>
      </c>
      <c r="C164" s="24">
        <v>-2640.7586558312341</v>
      </c>
      <c r="D164" s="40">
        <f t="shared" si="2"/>
        <v>-12670.097899021843</v>
      </c>
    </row>
    <row r="165" spans="1:4" x14ac:dyDescent="0.25">
      <c r="A165" s="5" t="s">
        <v>188</v>
      </c>
      <c r="B165" s="24">
        <v>-3986.8358571538661</v>
      </c>
      <c r="C165" s="24">
        <v>-479.83687277962412</v>
      </c>
      <c r="D165" s="40">
        <f t="shared" si="2"/>
        <v>-4466.6727299334898</v>
      </c>
    </row>
    <row r="166" spans="1:4" x14ac:dyDescent="0.25">
      <c r="A166" s="5" t="s">
        <v>265</v>
      </c>
      <c r="B166" s="24">
        <v>-610.72700946023986</v>
      </c>
      <c r="C166" s="24">
        <v>0</v>
      </c>
      <c r="D166" s="40">
        <f t="shared" si="2"/>
        <v>-610.72700946023986</v>
      </c>
    </row>
    <row r="167" spans="1:4" x14ac:dyDescent="0.25">
      <c r="A167" s="5" t="s">
        <v>85</v>
      </c>
      <c r="B167" s="24">
        <v>-12274.467568913906</v>
      </c>
      <c r="C167" s="24">
        <v>0</v>
      </c>
      <c r="D167" s="40">
        <f t="shared" si="2"/>
        <v>-12274.467568913906</v>
      </c>
    </row>
    <row r="168" spans="1:4" x14ac:dyDescent="0.25">
      <c r="A168" s="5" t="s">
        <v>189</v>
      </c>
      <c r="B168" s="24">
        <v>-43260.623681165416</v>
      </c>
      <c r="C168" s="24">
        <v>-3535.6988532807613</v>
      </c>
      <c r="D168" s="40">
        <f t="shared" si="2"/>
        <v>-46796.322534446175</v>
      </c>
    </row>
    <row r="169" spans="1:4" x14ac:dyDescent="0.25">
      <c r="A169" s="5" t="s">
        <v>59</v>
      </c>
      <c r="B169" s="24">
        <v>-12274.467568913906</v>
      </c>
      <c r="C169" s="24">
        <v>0</v>
      </c>
      <c r="D169" s="40">
        <f t="shared" si="2"/>
        <v>-12274.467568913906</v>
      </c>
    </row>
    <row r="170" spans="1:4" x14ac:dyDescent="0.25">
      <c r="A170" s="5" t="s">
        <v>131</v>
      </c>
      <c r="B170" s="24">
        <v>-102944.18836110078</v>
      </c>
      <c r="C170" s="24">
        <v>-1271.7396738340517</v>
      </c>
      <c r="D170" s="40">
        <f t="shared" si="2"/>
        <v>-104215.92803493483</v>
      </c>
    </row>
    <row r="171" spans="1:4" x14ac:dyDescent="0.25">
      <c r="A171" s="5" t="s">
        <v>209</v>
      </c>
      <c r="B171" s="24">
        <v>0</v>
      </c>
      <c r="C171" s="24">
        <v>0</v>
      </c>
      <c r="D171" s="40">
        <f t="shared" si="2"/>
        <v>0</v>
      </c>
    </row>
    <row r="172" spans="1:4" x14ac:dyDescent="0.25">
      <c r="A172" s="5" t="s">
        <v>6</v>
      </c>
      <c r="B172" s="24">
        <v>-18843.112189848431</v>
      </c>
      <c r="C172" s="24">
        <v>-2440.3668913659594</v>
      </c>
      <c r="D172" s="40">
        <f t="shared" si="2"/>
        <v>-21283.479081214391</v>
      </c>
    </row>
    <row r="173" spans="1:4" x14ac:dyDescent="0.25">
      <c r="A173" s="5" t="s">
        <v>8</v>
      </c>
      <c r="B173" s="24">
        <v>0</v>
      </c>
      <c r="C173" s="24">
        <v>0</v>
      </c>
      <c r="D173" s="40">
        <f t="shared" si="2"/>
        <v>0</v>
      </c>
    </row>
    <row r="174" spans="1:4" x14ac:dyDescent="0.25">
      <c r="A174" s="5" t="s">
        <v>190</v>
      </c>
      <c r="B174" s="24">
        <v>-102944.18836110078</v>
      </c>
      <c r="C174" s="24">
        <v>-4138.6200730354458</v>
      </c>
      <c r="D174" s="40">
        <f t="shared" si="2"/>
        <v>-107082.80843413623</v>
      </c>
    </row>
    <row r="175" spans="1:4" x14ac:dyDescent="0.25">
      <c r="A175" s="5" t="s">
        <v>106</v>
      </c>
      <c r="B175" s="24">
        <v>-17664.053502607087</v>
      </c>
      <c r="C175" s="24">
        <v>0</v>
      </c>
      <c r="D175" s="40">
        <f t="shared" si="2"/>
        <v>-17664.053502607087</v>
      </c>
    </row>
    <row r="176" spans="1:4" x14ac:dyDescent="0.25">
      <c r="A176" s="5" t="s">
        <v>191</v>
      </c>
      <c r="B176" s="24">
        <v>-6038.0594940197443</v>
      </c>
      <c r="C176" s="24">
        <v>-774.03759908679615</v>
      </c>
      <c r="D176" s="40">
        <f t="shared" si="2"/>
        <v>-6812.0970931065403</v>
      </c>
    </row>
    <row r="177" spans="1:4" x14ac:dyDescent="0.25">
      <c r="A177" s="5" t="s">
        <v>16</v>
      </c>
      <c r="B177" s="24">
        <v>-14283.929680026507</v>
      </c>
      <c r="C177" s="24">
        <v>-2059.1939379251585</v>
      </c>
      <c r="D177" s="40">
        <f t="shared" si="2"/>
        <v>-16343.123617951665</v>
      </c>
    </row>
    <row r="178" spans="1:4" x14ac:dyDescent="0.25">
      <c r="A178" s="5" t="s">
        <v>159</v>
      </c>
      <c r="B178" s="24">
        <v>0</v>
      </c>
      <c r="C178" s="24">
        <v>-4138.6200730354458</v>
      </c>
      <c r="D178" s="40">
        <f t="shared" si="2"/>
        <v>-4138.6200730354458</v>
      </c>
    </row>
    <row r="179" spans="1:4" x14ac:dyDescent="0.25">
      <c r="A179" s="5" t="s">
        <v>107</v>
      </c>
      <c r="B179" s="24">
        <v>-7689.4651863855033</v>
      </c>
      <c r="C179" s="24">
        <v>0</v>
      </c>
      <c r="D179" s="40">
        <f t="shared" si="2"/>
        <v>-7689.4651863855033</v>
      </c>
    </row>
    <row r="180" spans="1:4" x14ac:dyDescent="0.25">
      <c r="A180" s="5" t="s">
        <v>192</v>
      </c>
      <c r="B180" s="24">
        <v>-15648.171933779124</v>
      </c>
      <c r="C180" s="24">
        <v>-1910.3865218560952</v>
      </c>
      <c r="D180" s="40">
        <f t="shared" si="2"/>
        <v>-17558.558455635219</v>
      </c>
    </row>
    <row r="181" spans="1:4" x14ac:dyDescent="0.25">
      <c r="A181" s="5" t="s">
        <v>84</v>
      </c>
      <c r="B181" s="24">
        <v>-12339.873423251003</v>
      </c>
      <c r="C181" s="24">
        <v>0</v>
      </c>
      <c r="D181" s="40">
        <f t="shared" si="2"/>
        <v>-12339.873423251003</v>
      </c>
    </row>
    <row r="182" spans="1:4" x14ac:dyDescent="0.25">
      <c r="A182" s="5" t="s">
        <v>77</v>
      </c>
      <c r="B182" s="24">
        <v>-12339.244908587423</v>
      </c>
      <c r="C182" s="24">
        <v>0</v>
      </c>
      <c r="D182" s="40">
        <f t="shared" si="2"/>
        <v>-12339.244908587423</v>
      </c>
    </row>
    <row r="183" spans="1:4" x14ac:dyDescent="0.25">
      <c r="A183" s="5" t="s">
        <v>198</v>
      </c>
      <c r="B183" s="24">
        <v>-11724.834384295338</v>
      </c>
      <c r="C183" s="24">
        <v>-4077.2540384659592</v>
      </c>
      <c r="D183" s="40">
        <f t="shared" si="2"/>
        <v>-15802.088422761297</v>
      </c>
    </row>
    <row r="184" spans="1:4" x14ac:dyDescent="0.25">
      <c r="A184" s="5" t="s">
        <v>261</v>
      </c>
      <c r="B184" s="24">
        <v>-610.72700946023986</v>
      </c>
      <c r="C184" s="24">
        <v>0</v>
      </c>
      <c r="D184" s="40">
        <f t="shared" si="2"/>
        <v>-610.72700946023986</v>
      </c>
    </row>
    <row r="185" spans="1:4" x14ac:dyDescent="0.25">
      <c r="A185" s="5" t="s">
        <v>126</v>
      </c>
      <c r="B185" s="24">
        <v>-102944.18836110078</v>
      </c>
      <c r="C185" s="24">
        <v>-4138.6200730354458</v>
      </c>
      <c r="D185" s="40">
        <f t="shared" si="2"/>
        <v>-107082.80843413623</v>
      </c>
    </row>
    <row r="186" spans="1:4" x14ac:dyDescent="0.25">
      <c r="A186" s="5" t="s">
        <v>129</v>
      </c>
      <c r="B186" s="24">
        <v>-102944.18836110078</v>
      </c>
      <c r="C186" s="24">
        <v>-307.72284143432097</v>
      </c>
      <c r="D186" s="40">
        <f t="shared" si="2"/>
        <v>-103251.91120253511</v>
      </c>
    </row>
    <row r="187" spans="1:4" x14ac:dyDescent="0.25">
      <c r="A187" s="5" t="s">
        <v>4</v>
      </c>
      <c r="B187" s="24">
        <v>-7787.1376143430653</v>
      </c>
      <c r="C187" s="24">
        <v>-864.8049985038557</v>
      </c>
      <c r="D187" s="40">
        <f t="shared" si="2"/>
        <v>-8651.9426128469204</v>
      </c>
    </row>
    <row r="188" spans="1:4" x14ac:dyDescent="0.25">
      <c r="A188" s="5" t="s">
        <v>83</v>
      </c>
      <c r="B188" s="24">
        <v>-12339.943258213623</v>
      </c>
      <c r="C188" s="24">
        <v>0</v>
      </c>
      <c r="D188" s="40">
        <f t="shared" si="2"/>
        <v>-12339.943258213623</v>
      </c>
    </row>
    <row r="189" spans="1:4" x14ac:dyDescent="0.25">
      <c r="A189" s="5" t="s">
        <v>52</v>
      </c>
      <c r="B189" s="24">
        <v>-11996.534879877297</v>
      </c>
      <c r="C189" s="24">
        <v>-1910.3865218560952</v>
      </c>
      <c r="D189" s="40">
        <f t="shared" si="2"/>
        <v>-13906.921401733392</v>
      </c>
    </row>
    <row r="190" spans="1:4" x14ac:dyDescent="0.25">
      <c r="A190" s="5" t="s">
        <v>58</v>
      </c>
      <c r="B190" s="24">
        <v>-102944.18836110078</v>
      </c>
      <c r="C190" s="24">
        <v>-4138.6200730354458</v>
      </c>
      <c r="D190" s="40">
        <f t="shared" si="2"/>
        <v>-107082.80843413623</v>
      </c>
    </row>
    <row r="191" spans="1:4" x14ac:dyDescent="0.25">
      <c r="A191" s="5" t="s">
        <v>193</v>
      </c>
      <c r="B191" s="24">
        <v>-2719.7300616463235</v>
      </c>
      <c r="C191" s="24">
        <v>-724.68025752815993</v>
      </c>
      <c r="D191" s="40">
        <f t="shared" si="2"/>
        <v>-3444.4103191744834</v>
      </c>
    </row>
    <row r="192" spans="1:4" x14ac:dyDescent="0.25">
      <c r="A192" s="5" t="s">
        <v>63</v>
      </c>
      <c r="B192" s="24">
        <v>-39873.762912385537</v>
      </c>
      <c r="C192" s="24">
        <v>-3442.5441816178463</v>
      </c>
      <c r="D192" s="40">
        <f t="shared" si="2"/>
        <v>-43316.307094003379</v>
      </c>
    </row>
    <row r="193" spans="1:4" x14ac:dyDescent="0.25">
      <c r="A193" s="5" t="s">
        <v>271</v>
      </c>
      <c r="B193" s="24">
        <v>-610.72700946023986</v>
      </c>
      <c r="C193" s="24">
        <v>0</v>
      </c>
      <c r="D193" s="40">
        <f t="shared" si="2"/>
        <v>-610.72700946023986</v>
      </c>
    </row>
    <row r="194" spans="1:4" x14ac:dyDescent="0.25">
      <c r="A194" s="5" t="s">
        <v>194</v>
      </c>
      <c r="B194" s="24">
        <v>-15518.888016701067</v>
      </c>
      <c r="C194" s="24">
        <v>-2950.7446844177689</v>
      </c>
      <c r="D194" s="40">
        <f t="shared" si="2"/>
        <v>-18469.632701118837</v>
      </c>
    </row>
    <row r="195" spans="1:4" x14ac:dyDescent="0.25">
      <c r="A195" s="5" t="s">
        <v>140</v>
      </c>
      <c r="B195" s="24">
        <v>-102944.18836110078</v>
      </c>
      <c r="C195" s="24">
        <v>-102.00285997421679</v>
      </c>
      <c r="D195" s="40">
        <f t="shared" si="2"/>
        <v>-103046.191221075</v>
      </c>
    </row>
    <row r="196" spans="1:4" x14ac:dyDescent="0.25">
      <c r="A196" s="5" t="s">
        <v>2</v>
      </c>
      <c r="B196" s="24">
        <v>-8351.1371769611287</v>
      </c>
      <c r="C196" s="24">
        <v>0</v>
      </c>
      <c r="D196" s="40">
        <f t="shared" si="2"/>
        <v>-8351.1371769611287</v>
      </c>
    </row>
    <row r="197" spans="1:4" x14ac:dyDescent="0.25">
      <c r="A197" s="5" t="s">
        <v>233</v>
      </c>
      <c r="B197" s="24">
        <v>0</v>
      </c>
      <c r="C197" s="24">
        <v>-1510.3884839509935</v>
      </c>
      <c r="D197" s="40">
        <f t="shared" si="2"/>
        <v>-1510.3884839509935</v>
      </c>
    </row>
    <row r="198" spans="1:4" x14ac:dyDescent="0.25">
      <c r="A198" s="5" t="s">
        <v>108</v>
      </c>
      <c r="B198" s="24">
        <v>-17582.558615748912</v>
      </c>
      <c r="C198" s="24">
        <v>-1895.5202150517689</v>
      </c>
      <c r="D198" s="40">
        <f t="shared" si="2"/>
        <v>-19478.078830800681</v>
      </c>
    </row>
    <row r="199" spans="1:4" x14ac:dyDescent="0.25">
      <c r="A199" s="5" t="s">
        <v>162</v>
      </c>
      <c r="B199" s="24">
        <v>-48391.765955550218</v>
      </c>
      <c r="C199" s="24">
        <v>-4138.6200730354458</v>
      </c>
      <c r="D199" s="40">
        <f t="shared" si="2"/>
        <v>-52530.386028585664</v>
      </c>
    </row>
    <row r="200" spans="1:4" x14ac:dyDescent="0.25">
      <c r="A200" s="5" t="s">
        <v>18</v>
      </c>
      <c r="B200" s="24">
        <v>-14180.221388660173</v>
      </c>
      <c r="C200" s="24">
        <v>-1097.1645729639956</v>
      </c>
      <c r="D200" s="40">
        <f t="shared" si="2"/>
        <v>-15277.385961624168</v>
      </c>
    </row>
    <row r="201" spans="1:4" x14ac:dyDescent="0.25">
      <c r="A201" s="5" t="s">
        <v>13</v>
      </c>
      <c r="B201" s="24">
        <v>-13746.226116065285</v>
      </c>
      <c r="C201" s="24">
        <v>0</v>
      </c>
      <c r="D201" s="40">
        <f t="shared" si="2"/>
        <v>-13746.226116065285</v>
      </c>
    </row>
    <row r="202" spans="1:4" x14ac:dyDescent="0.25">
      <c r="A202" s="5" t="s">
        <v>79</v>
      </c>
      <c r="B202" s="24">
        <v>-12112.877239358988</v>
      </c>
      <c r="C202" s="24">
        <v>-1535.8592555548221</v>
      </c>
      <c r="D202" s="40">
        <f t="shared" ref="D202:D221" si="3">SUM(B202,C202)</f>
        <v>-13648.73649491381</v>
      </c>
    </row>
    <row r="203" spans="1:4" x14ac:dyDescent="0.25">
      <c r="A203" s="5" t="s">
        <v>195</v>
      </c>
      <c r="B203" s="24">
        <v>-18990.396920687996</v>
      </c>
      <c r="C203" s="24">
        <v>-3033.1425098354289</v>
      </c>
      <c r="D203" s="40">
        <f t="shared" si="3"/>
        <v>-22023.539430523426</v>
      </c>
    </row>
    <row r="204" spans="1:4" x14ac:dyDescent="0.25">
      <c r="A204" s="5" t="s">
        <v>88</v>
      </c>
      <c r="B204" s="24">
        <v>-12340.082928138863</v>
      </c>
      <c r="C204" s="24">
        <v>0</v>
      </c>
      <c r="D204" s="40">
        <f t="shared" si="3"/>
        <v>-12340.082928138863</v>
      </c>
    </row>
    <row r="205" spans="1:4" x14ac:dyDescent="0.25">
      <c r="A205" s="5" t="s">
        <v>67</v>
      </c>
      <c r="B205" s="24">
        <v>-12340.152763101483</v>
      </c>
      <c r="C205" s="24">
        <v>0</v>
      </c>
      <c r="D205" s="40">
        <f t="shared" si="3"/>
        <v>-12340.152763101483</v>
      </c>
    </row>
    <row r="206" spans="1:4" x14ac:dyDescent="0.25">
      <c r="A206" s="5" t="s">
        <v>227</v>
      </c>
      <c r="B206" s="24">
        <v>-2908.2392627535814</v>
      </c>
      <c r="C206" s="24">
        <v>0</v>
      </c>
      <c r="D206" s="40">
        <f t="shared" si="3"/>
        <v>-2908.2392627535814</v>
      </c>
    </row>
    <row r="207" spans="1:4" x14ac:dyDescent="0.25">
      <c r="A207" s="5" t="s">
        <v>196</v>
      </c>
      <c r="B207" s="24">
        <v>-19243.57608945985</v>
      </c>
      <c r="C207" s="24">
        <v>-1910.3865218560952</v>
      </c>
      <c r="D207" s="40">
        <f t="shared" si="3"/>
        <v>-21153.962611315947</v>
      </c>
    </row>
    <row r="208" spans="1:4" x14ac:dyDescent="0.25">
      <c r="A208" s="5" t="s">
        <v>378</v>
      </c>
      <c r="B208" s="24">
        <v>-2091.1913511658499</v>
      </c>
      <c r="C208" s="24">
        <v>-209.62816809225924</v>
      </c>
      <c r="D208" s="40">
        <f t="shared" si="3"/>
        <v>-2300.8195192581093</v>
      </c>
    </row>
    <row r="209" spans="1:4" x14ac:dyDescent="0.25">
      <c r="A209" s="5" t="s">
        <v>199</v>
      </c>
      <c r="B209" s="24">
        <v>-8690.1282325706889</v>
      </c>
      <c r="C209" s="24">
        <v>0</v>
      </c>
      <c r="D209" s="40">
        <f t="shared" si="3"/>
        <v>-8690.1282325706889</v>
      </c>
    </row>
    <row r="210" spans="1:4" x14ac:dyDescent="0.25">
      <c r="A210" s="5" t="s">
        <v>266</v>
      </c>
      <c r="B210" s="24">
        <v>-610.72700946023986</v>
      </c>
      <c r="C210" s="24">
        <v>0</v>
      </c>
      <c r="D210" s="40">
        <f t="shared" si="3"/>
        <v>-610.72700946023986</v>
      </c>
    </row>
    <row r="211" spans="1:4" x14ac:dyDescent="0.25">
      <c r="A211" s="5" t="s">
        <v>221</v>
      </c>
      <c r="B211" s="24">
        <v>-9221.2930632782209</v>
      </c>
      <c r="C211" s="24">
        <v>0</v>
      </c>
      <c r="D211" s="40">
        <f t="shared" si="3"/>
        <v>-9221.2930632782209</v>
      </c>
    </row>
    <row r="212" spans="1:4" x14ac:dyDescent="0.25">
      <c r="A212" s="5" t="s">
        <v>128</v>
      </c>
      <c r="B212" s="24">
        <v>-102944.18836110078</v>
      </c>
      <c r="C212" s="24">
        <v>-53.599075217210732</v>
      </c>
      <c r="D212" s="40">
        <f t="shared" si="3"/>
        <v>-102997.78743631799</v>
      </c>
    </row>
    <row r="213" spans="1:4" x14ac:dyDescent="0.25">
      <c r="A213" s="5" t="s">
        <v>220</v>
      </c>
      <c r="B213" s="24">
        <v>-9517.2667595063886</v>
      </c>
      <c r="C213" s="24">
        <v>0</v>
      </c>
      <c r="D213" s="40">
        <f t="shared" si="3"/>
        <v>-9517.2667595063886</v>
      </c>
    </row>
    <row r="214" spans="1:4" x14ac:dyDescent="0.25">
      <c r="A214" s="5" t="s">
        <v>272</v>
      </c>
      <c r="B214" s="24">
        <v>-610.72700946023986</v>
      </c>
      <c r="C214" s="24">
        <v>0</v>
      </c>
      <c r="D214" s="40">
        <f t="shared" si="3"/>
        <v>-610.72700946023986</v>
      </c>
    </row>
    <row r="215" spans="1:4" x14ac:dyDescent="0.25">
      <c r="A215" s="5" t="s">
        <v>214</v>
      </c>
      <c r="B215" s="24">
        <v>-9517.2667595063886</v>
      </c>
      <c r="C215" s="24">
        <v>-4138.6200730354458</v>
      </c>
      <c r="D215" s="40">
        <f t="shared" si="3"/>
        <v>-13655.886832541833</v>
      </c>
    </row>
    <row r="216" spans="1:4" x14ac:dyDescent="0.25">
      <c r="A216" s="5" t="s">
        <v>273</v>
      </c>
      <c r="B216" s="24">
        <v>-610.72700946023986</v>
      </c>
      <c r="C216" s="24">
        <v>0</v>
      </c>
      <c r="D216" s="40">
        <f t="shared" si="3"/>
        <v>-610.72700946023986</v>
      </c>
    </row>
    <row r="217" spans="1:4" x14ac:dyDescent="0.25">
      <c r="A217" s="5" t="s">
        <v>226</v>
      </c>
      <c r="B217" s="24">
        <v>-4695.5569185524355</v>
      </c>
      <c r="C217" s="24">
        <v>-496.03811208019169</v>
      </c>
      <c r="D217" s="40">
        <f t="shared" si="3"/>
        <v>-5191.5950306326267</v>
      </c>
    </row>
    <row r="218" spans="1:4" x14ac:dyDescent="0.25">
      <c r="A218" s="5" t="s">
        <v>197</v>
      </c>
      <c r="B218" s="24">
        <v>-25510.506882256628</v>
      </c>
      <c r="C218" s="24">
        <v>-1944.3008393439122</v>
      </c>
      <c r="D218" s="40">
        <f t="shared" si="3"/>
        <v>-27454.80772160054</v>
      </c>
    </row>
    <row r="219" spans="1:4" x14ac:dyDescent="0.25">
      <c r="A219" s="5" t="s">
        <v>66</v>
      </c>
      <c r="B219" s="24">
        <v>-12339.244908587423</v>
      </c>
      <c r="C219" s="24">
        <v>-544.67404724752805</v>
      </c>
      <c r="D219" s="40">
        <f>SUM(B219,C219)</f>
        <v>-12883.918955834952</v>
      </c>
    </row>
    <row r="220" spans="1:4" x14ac:dyDescent="0.25">
      <c r="A220" s="5" t="s">
        <v>92</v>
      </c>
      <c r="B220" s="24">
        <v>-12339.244908587423</v>
      </c>
      <c r="C220" s="24">
        <v>-810.55309743552425</v>
      </c>
      <c r="D220" s="40">
        <f t="shared" si="3"/>
        <v>-13149.798006022947</v>
      </c>
    </row>
    <row r="221" spans="1:4" x14ac:dyDescent="0.25">
      <c r="A221" s="5" t="s">
        <v>95</v>
      </c>
      <c r="B221" s="24">
        <v>-12274.467568913906</v>
      </c>
      <c r="C221" s="24">
        <v>0</v>
      </c>
      <c r="D221" s="40">
        <f t="shared" si="3"/>
        <v>-12274.467568913906</v>
      </c>
    </row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</sheetData>
  <phoneticPr fontId="8" type="noConversion"/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3147-C6A8-4C4C-8F71-5B51E2DBCCBD}">
  <dimension ref="A2:G11"/>
  <sheetViews>
    <sheetView workbookViewId="0">
      <selection activeCell="B4" sqref="B4"/>
    </sheetView>
  </sheetViews>
  <sheetFormatPr defaultColWidth="9.1796875" defaultRowHeight="12.5" x14ac:dyDescent="0.25"/>
  <cols>
    <col min="1" max="1" width="43.1796875" style="1" customWidth="1"/>
    <col min="2" max="2" width="30.54296875" style="1" customWidth="1"/>
    <col min="3" max="3" width="14" style="1" bestFit="1" customWidth="1"/>
    <col min="4" max="4" width="11.1796875" style="1" bestFit="1" customWidth="1"/>
    <col min="5" max="5" width="12.7265625" style="1" bestFit="1" customWidth="1"/>
    <col min="6" max="6" width="9.1796875" style="1"/>
    <col min="7" max="7" width="13.81640625" style="1" bestFit="1" customWidth="1"/>
    <col min="8" max="16384" width="9.1796875" style="1"/>
  </cols>
  <sheetData>
    <row r="2" spans="1:7" ht="15" customHeight="1" x14ac:dyDescent="0.3">
      <c r="B2" s="2" t="str">
        <f>Índice!A8</f>
        <v>MÊS DE COMPETÊNCIA: Fevereiro de 2026</v>
      </c>
      <c r="C2" s="3"/>
    </row>
    <row r="3" spans="1:7" ht="17.25" customHeight="1" x14ac:dyDescent="0.3">
      <c r="B3" s="2"/>
      <c r="C3" s="3"/>
    </row>
    <row r="5" spans="1:7" ht="13" x14ac:dyDescent="0.3">
      <c r="A5" s="2" t="s">
        <v>553</v>
      </c>
    </row>
    <row r="6" spans="1:7" x14ac:dyDescent="0.25">
      <c r="A6" s="1" t="s">
        <v>486</v>
      </c>
    </row>
    <row r="8" spans="1:7" ht="13" x14ac:dyDescent="0.3">
      <c r="A8" s="26" t="s">
        <v>480</v>
      </c>
      <c r="B8" s="27" t="s">
        <v>618</v>
      </c>
    </row>
    <row r="9" spans="1:7" x14ac:dyDescent="0.25">
      <c r="A9" s="28" t="s">
        <v>163</v>
      </c>
      <c r="B9" s="29">
        <v>2722528.09</v>
      </c>
      <c r="D9" s="13"/>
      <c r="E9" s="13"/>
      <c r="G9" s="15"/>
    </row>
    <row r="10" spans="1:7" x14ac:dyDescent="0.25">
      <c r="A10" s="28" t="s">
        <v>510</v>
      </c>
      <c r="B10" s="31">
        <v>680632.02</v>
      </c>
      <c r="D10" s="13"/>
      <c r="G10" s="13"/>
    </row>
    <row r="11" spans="1:7" x14ac:dyDescent="0.25">
      <c r="A11" s="28" t="s">
        <v>484</v>
      </c>
      <c r="B11" s="29">
        <v>-3403160.11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1D0D-9E3A-461D-9DFA-226B5F03BB83}">
  <sheetPr codeName="Planilha18"/>
  <dimension ref="A2:H309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Fevereiro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511</v>
      </c>
    </row>
    <row r="6" spans="1:8" x14ac:dyDescent="0.25">
      <c r="A6" s="1" t="s">
        <v>476</v>
      </c>
    </row>
    <row r="8" spans="1:8" ht="13" x14ac:dyDescent="0.3">
      <c r="A8" s="4" t="s">
        <v>1</v>
      </c>
      <c r="B8" s="6" t="s">
        <v>570</v>
      </c>
    </row>
    <row r="9" spans="1:8" x14ac:dyDescent="0.25">
      <c r="A9" s="9" t="s">
        <v>233</v>
      </c>
      <c r="B9" s="19">
        <v>797450.7747219851</v>
      </c>
    </row>
    <row r="10" spans="1:8" x14ac:dyDescent="0.25">
      <c r="A10" s="5" t="s">
        <v>56</v>
      </c>
      <c r="B10" s="24">
        <v>-1445.6327894790109</v>
      </c>
    </row>
    <row r="11" spans="1:8" x14ac:dyDescent="0.25">
      <c r="A11" s="5" t="s">
        <v>164</v>
      </c>
      <c r="B11" s="24">
        <v>-3017.5049804762175</v>
      </c>
    </row>
    <row r="12" spans="1:8" x14ac:dyDescent="0.25">
      <c r="A12" s="5" t="s">
        <v>165</v>
      </c>
      <c r="B12" s="24">
        <v>-5006.0264555173335</v>
      </c>
    </row>
    <row r="13" spans="1:8" x14ac:dyDescent="0.25">
      <c r="A13" s="5" t="s">
        <v>299</v>
      </c>
      <c r="B13" s="24">
        <v>-55.47564977858783</v>
      </c>
    </row>
    <row r="14" spans="1:8" x14ac:dyDescent="0.25">
      <c r="A14" s="5" t="s">
        <v>300</v>
      </c>
      <c r="B14" s="24">
        <v>-895.41442529197116</v>
      </c>
    </row>
    <row r="15" spans="1:8" x14ac:dyDescent="0.25">
      <c r="A15" s="5" t="s">
        <v>166</v>
      </c>
      <c r="B15" s="24">
        <v>-6980.2707810305619</v>
      </c>
    </row>
    <row r="16" spans="1:8" x14ac:dyDescent="0.25">
      <c r="A16" s="5" t="s">
        <v>245</v>
      </c>
      <c r="B16" s="24">
        <v>-2327.027680289837</v>
      </c>
    </row>
    <row r="17" spans="1:2" x14ac:dyDescent="0.25">
      <c r="A17" s="5" t="s">
        <v>314</v>
      </c>
      <c r="B17" s="24">
        <v>-297.07222262040546</v>
      </c>
    </row>
    <row r="18" spans="1:2" x14ac:dyDescent="0.25">
      <c r="A18" s="5" t="s">
        <v>143</v>
      </c>
      <c r="B18" s="24">
        <v>-4890.8804305441954</v>
      </c>
    </row>
    <row r="19" spans="1:2" x14ac:dyDescent="0.25">
      <c r="A19" s="5" t="s">
        <v>163</v>
      </c>
      <c r="B19" s="24">
        <v>-6980.2707810305619</v>
      </c>
    </row>
    <row r="20" spans="1:2" x14ac:dyDescent="0.25">
      <c r="A20" s="5" t="s">
        <v>290</v>
      </c>
      <c r="B20" s="24">
        <v>-1079.1140931586478</v>
      </c>
    </row>
    <row r="21" spans="1:2" x14ac:dyDescent="0.25">
      <c r="A21" s="5" t="s">
        <v>377</v>
      </c>
      <c r="B21" s="24">
        <v>0</v>
      </c>
    </row>
    <row r="22" spans="1:2" x14ac:dyDescent="0.25">
      <c r="A22" s="5" t="s">
        <v>230</v>
      </c>
      <c r="B22" s="24">
        <v>-3245.6106568804121</v>
      </c>
    </row>
    <row r="23" spans="1:2" x14ac:dyDescent="0.25">
      <c r="A23" s="5" t="s">
        <v>103</v>
      </c>
      <c r="B23" s="24">
        <v>-4923.5101069989014</v>
      </c>
    </row>
    <row r="24" spans="1:2" x14ac:dyDescent="0.25">
      <c r="A24" s="5" t="s">
        <v>138</v>
      </c>
      <c r="B24" s="24">
        <v>-6980.2707810305619</v>
      </c>
    </row>
    <row r="25" spans="1:2" x14ac:dyDescent="0.25">
      <c r="A25" s="5" t="s">
        <v>218</v>
      </c>
      <c r="B25" s="24">
        <v>-5340.1740964250766</v>
      </c>
    </row>
    <row r="26" spans="1:2" x14ac:dyDescent="0.25">
      <c r="A26" s="5" t="s">
        <v>167</v>
      </c>
      <c r="B26" s="24">
        <v>-6560.2883945137246</v>
      </c>
    </row>
    <row r="27" spans="1:2" x14ac:dyDescent="0.25">
      <c r="A27" s="5" t="s">
        <v>89</v>
      </c>
      <c r="B27" s="24">
        <v>-593.83122092386054</v>
      </c>
    </row>
    <row r="28" spans="1:2" x14ac:dyDescent="0.25">
      <c r="A28" s="5" t="s">
        <v>96</v>
      </c>
      <c r="B28" s="24">
        <v>-6980.2707810305619</v>
      </c>
    </row>
    <row r="29" spans="1:2" x14ac:dyDescent="0.25">
      <c r="A29" s="5" t="s">
        <v>229</v>
      </c>
      <c r="B29" s="24">
        <v>-4125.0269113942804</v>
      </c>
    </row>
    <row r="30" spans="1:2" x14ac:dyDescent="0.25">
      <c r="A30" s="5" t="s">
        <v>144</v>
      </c>
      <c r="B30" s="24">
        <v>-6261.2348588059303</v>
      </c>
    </row>
    <row r="31" spans="1:2" x14ac:dyDescent="0.25">
      <c r="A31" s="5" t="s">
        <v>260</v>
      </c>
      <c r="B31" s="24">
        <v>-95.926061999412738</v>
      </c>
    </row>
    <row r="32" spans="1:2" x14ac:dyDescent="0.25">
      <c r="A32" s="5" t="s">
        <v>78</v>
      </c>
      <c r="B32" s="24">
        <v>-657.34620680484215</v>
      </c>
    </row>
    <row r="33" spans="1:2" x14ac:dyDescent="0.25">
      <c r="A33" s="5" t="s">
        <v>338</v>
      </c>
      <c r="B33" s="24">
        <v>-297.07222262040546</v>
      </c>
    </row>
    <row r="34" spans="1:2" x14ac:dyDescent="0.25">
      <c r="A34" s="5" t="s">
        <v>206</v>
      </c>
      <c r="B34" s="24">
        <v>-2495.941614168571</v>
      </c>
    </row>
    <row r="35" spans="1:2" x14ac:dyDescent="0.25">
      <c r="A35" s="5" t="s">
        <v>205</v>
      </c>
      <c r="B35" s="24">
        <v>-419.73646901337258</v>
      </c>
    </row>
    <row r="36" spans="1:2" x14ac:dyDescent="0.25">
      <c r="A36" s="5" t="s">
        <v>168</v>
      </c>
      <c r="B36" s="24">
        <v>-6980.2707810305619</v>
      </c>
    </row>
    <row r="37" spans="1:2" x14ac:dyDescent="0.25">
      <c r="A37" s="5" t="s">
        <v>169</v>
      </c>
      <c r="B37" s="24">
        <v>-5341.6284515143943</v>
      </c>
    </row>
    <row r="38" spans="1:2" x14ac:dyDescent="0.25">
      <c r="A38" s="5" t="s">
        <v>339</v>
      </c>
      <c r="B38" s="24">
        <v>-426.87036023184862</v>
      </c>
    </row>
    <row r="39" spans="1:2" x14ac:dyDescent="0.25">
      <c r="A39" s="5" t="s">
        <v>201</v>
      </c>
      <c r="B39" s="24">
        <v>-4165.705582493847</v>
      </c>
    </row>
    <row r="40" spans="1:2" x14ac:dyDescent="0.25">
      <c r="A40" s="5" t="s">
        <v>97</v>
      </c>
      <c r="B40" s="24">
        <v>-1558.8305016077904</v>
      </c>
    </row>
    <row r="41" spans="1:2" x14ac:dyDescent="0.25">
      <c r="A41" s="5" t="s">
        <v>235</v>
      </c>
      <c r="B41" s="24">
        <v>-1791.3098081845612</v>
      </c>
    </row>
    <row r="42" spans="1:2" x14ac:dyDescent="0.25">
      <c r="A42" s="5" t="s">
        <v>246</v>
      </c>
      <c r="B42" s="24">
        <v>-2431.9657024807511</v>
      </c>
    </row>
    <row r="43" spans="1:2" x14ac:dyDescent="0.25">
      <c r="A43" s="5" t="s">
        <v>14</v>
      </c>
      <c r="B43" s="24">
        <v>-2825.6521822318873</v>
      </c>
    </row>
    <row r="44" spans="1:2" x14ac:dyDescent="0.25">
      <c r="A44" s="5" t="s">
        <v>284</v>
      </c>
      <c r="B44" s="24">
        <v>-55.47564977858783</v>
      </c>
    </row>
    <row r="45" spans="1:2" x14ac:dyDescent="0.25">
      <c r="A45" s="5" t="s">
        <v>285</v>
      </c>
      <c r="B45" s="24">
        <v>-173.57651784376463</v>
      </c>
    </row>
    <row r="46" spans="1:2" x14ac:dyDescent="0.25">
      <c r="A46" s="5" t="s">
        <v>323</v>
      </c>
      <c r="B46" s="24">
        <v>-1387.6105650923184</v>
      </c>
    </row>
    <row r="47" spans="1:2" x14ac:dyDescent="0.25">
      <c r="A47" s="5" t="s">
        <v>72</v>
      </c>
      <c r="B47" s="24">
        <v>-4210.0456342102489</v>
      </c>
    </row>
    <row r="48" spans="1:2" x14ac:dyDescent="0.25">
      <c r="A48" s="5" t="s">
        <v>74</v>
      </c>
      <c r="B48" s="24">
        <v>-535.26317748790905</v>
      </c>
    </row>
    <row r="49" spans="1:2" x14ac:dyDescent="0.25">
      <c r="A49" s="5" t="s">
        <v>170</v>
      </c>
      <c r="B49" s="24">
        <v>-3271.3764494009606</v>
      </c>
    </row>
    <row r="50" spans="1:2" x14ac:dyDescent="0.25">
      <c r="A50" s="5" t="s">
        <v>315</v>
      </c>
      <c r="B50" s="24">
        <v>-426.87036023184862</v>
      </c>
    </row>
    <row r="51" spans="1:2" x14ac:dyDescent="0.25">
      <c r="A51" s="5" t="s">
        <v>311</v>
      </c>
      <c r="B51" s="24">
        <v>-583.66736737712984</v>
      </c>
    </row>
    <row r="52" spans="1:2" x14ac:dyDescent="0.25">
      <c r="A52" s="5" t="s">
        <v>93</v>
      </c>
      <c r="B52" s="24">
        <v>-1935.772677553394</v>
      </c>
    </row>
    <row r="53" spans="1:2" x14ac:dyDescent="0.25">
      <c r="A53" s="5" t="s">
        <v>57</v>
      </c>
      <c r="B53" s="24">
        <v>0</v>
      </c>
    </row>
    <row r="54" spans="1:2" x14ac:dyDescent="0.25">
      <c r="A54" s="5" t="s">
        <v>171</v>
      </c>
      <c r="B54" s="24">
        <v>-6980.2707810305619</v>
      </c>
    </row>
    <row r="55" spans="1:2" x14ac:dyDescent="0.25">
      <c r="A55" s="5" t="s">
        <v>49</v>
      </c>
      <c r="B55" s="24">
        <v>-3485.3264355433835</v>
      </c>
    </row>
    <row r="56" spans="1:2" x14ac:dyDescent="0.25">
      <c r="A56" s="5" t="s">
        <v>264</v>
      </c>
      <c r="B56" s="24">
        <v>0</v>
      </c>
    </row>
    <row r="57" spans="1:2" x14ac:dyDescent="0.25">
      <c r="A57" s="5" t="s">
        <v>236</v>
      </c>
      <c r="B57" s="24">
        <v>-2886.3687306027355</v>
      </c>
    </row>
    <row r="58" spans="1:2" x14ac:dyDescent="0.25">
      <c r="A58" s="5" t="s">
        <v>119</v>
      </c>
      <c r="B58" s="24">
        <v>-4890.8804305441954</v>
      </c>
    </row>
    <row r="59" spans="1:2" x14ac:dyDescent="0.25">
      <c r="A59" s="5" t="s">
        <v>324</v>
      </c>
      <c r="B59" s="24">
        <v>-1430.3935883056608</v>
      </c>
    </row>
    <row r="60" spans="1:2" x14ac:dyDescent="0.25">
      <c r="A60" s="5" t="s">
        <v>98</v>
      </c>
      <c r="B60" s="24">
        <v>-657.34620680484215</v>
      </c>
    </row>
    <row r="61" spans="1:2" x14ac:dyDescent="0.25">
      <c r="A61" s="5" t="s">
        <v>310</v>
      </c>
      <c r="B61" s="24">
        <v>-55.47564977858783</v>
      </c>
    </row>
    <row r="62" spans="1:2" x14ac:dyDescent="0.25">
      <c r="A62" s="5" t="s">
        <v>172</v>
      </c>
      <c r="B62" s="24">
        <v>-3643.8947224386761</v>
      </c>
    </row>
    <row r="63" spans="1:2" x14ac:dyDescent="0.25">
      <c r="A63" s="5" t="s">
        <v>301</v>
      </c>
      <c r="B63" s="24">
        <v>-55.47564977858783</v>
      </c>
    </row>
    <row r="64" spans="1:2" x14ac:dyDescent="0.25">
      <c r="A64" s="5" t="s">
        <v>100</v>
      </c>
      <c r="B64" s="24">
        <v>-568.78470971655929</v>
      </c>
    </row>
    <row r="65" spans="1:2" x14ac:dyDescent="0.25">
      <c r="A65" s="5" t="s">
        <v>371</v>
      </c>
      <c r="B65" s="24">
        <v>0</v>
      </c>
    </row>
    <row r="66" spans="1:2" x14ac:dyDescent="0.25">
      <c r="A66" s="5" t="s">
        <v>210</v>
      </c>
      <c r="B66" s="24">
        <v>0</v>
      </c>
    </row>
    <row r="67" spans="1:2" x14ac:dyDescent="0.25">
      <c r="A67" s="5" t="s">
        <v>268</v>
      </c>
      <c r="B67" s="24">
        <v>-80.986978208855049</v>
      </c>
    </row>
    <row r="68" spans="1:2" x14ac:dyDescent="0.25">
      <c r="A68" s="5" t="s">
        <v>75</v>
      </c>
      <c r="B68" s="24">
        <v>-850.17066420614344</v>
      </c>
    </row>
    <row r="69" spans="1:2" x14ac:dyDescent="0.25">
      <c r="A69" s="5" t="s">
        <v>109</v>
      </c>
      <c r="B69" s="24">
        <v>-6980.2707810305619</v>
      </c>
    </row>
    <row r="70" spans="1:2" x14ac:dyDescent="0.25">
      <c r="A70" s="5" t="s">
        <v>207</v>
      </c>
      <c r="B70" s="24">
        <v>-239.41711827926846</v>
      </c>
    </row>
    <row r="71" spans="1:2" x14ac:dyDescent="0.25">
      <c r="A71" s="5" t="s">
        <v>145</v>
      </c>
      <c r="B71" s="24">
        <v>-3365.4993082667461</v>
      </c>
    </row>
    <row r="72" spans="1:2" x14ac:dyDescent="0.25">
      <c r="A72" s="5" t="s">
        <v>224</v>
      </c>
      <c r="B72" s="24">
        <v>-4859.8054268141186</v>
      </c>
    </row>
    <row r="73" spans="1:2" x14ac:dyDescent="0.25">
      <c r="A73" s="5" t="s">
        <v>139</v>
      </c>
      <c r="B73" s="24">
        <v>-6980.2707810305619</v>
      </c>
    </row>
    <row r="74" spans="1:2" x14ac:dyDescent="0.25">
      <c r="A74" s="5" t="s">
        <v>247</v>
      </c>
      <c r="B74" s="24">
        <v>-1872.0954786975817</v>
      </c>
    </row>
    <row r="75" spans="1:2" x14ac:dyDescent="0.25">
      <c r="A75" s="5" t="s">
        <v>216</v>
      </c>
      <c r="B75" s="24">
        <v>-5006.0264555173335</v>
      </c>
    </row>
    <row r="76" spans="1:2" x14ac:dyDescent="0.25">
      <c r="A76" s="5" t="s">
        <v>146</v>
      </c>
      <c r="B76" s="24">
        <v>-6980.2707810305619</v>
      </c>
    </row>
    <row r="77" spans="1:2" x14ac:dyDescent="0.25">
      <c r="A77" s="5" t="s">
        <v>173</v>
      </c>
      <c r="B77" s="24">
        <v>-6980.2707810305619</v>
      </c>
    </row>
    <row r="78" spans="1:2" x14ac:dyDescent="0.25">
      <c r="A78" s="5" t="s">
        <v>325</v>
      </c>
      <c r="B78" s="24">
        <v>-426.87036023184862</v>
      </c>
    </row>
    <row r="79" spans="1:2" x14ac:dyDescent="0.25">
      <c r="A79" s="5" t="s">
        <v>174</v>
      </c>
      <c r="B79" s="24">
        <v>-6375.6261193123892</v>
      </c>
    </row>
    <row r="80" spans="1:2" x14ac:dyDescent="0.25">
      <c r="A80" s="5" t="s">
        <v>87</v>
      </c>
      <c r="B80" s="24">
        <v>-1077.4220618501513</v>
      </c>
    </row>
    <row r="81" spans="1:2" x14ac:dyDescent="0.25">
      <c r="A81" s="5" t="s">
        <v>147</v>
      </c>
      <c r="B81" s="24">
        <v>-5723.685439122215</v>
      </c>
    </row>
    <row r="82" spans="1:2" x14ac:dyDescent="0.25">
      <c r="A82" s="5" t="s">
        <v>215</v>
      </c>
      <c r="B82" s="24">
        <v>-5523.8737642917531</v>
      </c>
    </row>
    <row r="83" spans="1:2" x14ac:dyDescent="0.25">
      <c r="A83" s="5" t="s">
        <v>350</v>
      </c>
      <c r="B83" s="24">
        <v>-969.10002335650722</v>
      </c>
    </row>
    <row r="84" spans="1:2" x14ac:dyDescent="0.25">
      <c r="A84" s="5" t="s">
        <v>175</v>
      </c>
      <c r="B84" s="24">
        <v>-6980.2707810305619</v>
      </c>
    </row>
    <row r="85" spans="1:2" x14ac:dyDescent="0.25">
      <c r="A85" s="5" t="s">
        <v>64</v>
      </c>
      <c r="B85" s="24">
        <v>-6980.2707810305619</v>
      </c>
    </row>
    <row r="86" spans="1:2" x14ac:dyDescent="0.25">
      <c r="A86" s="5" t="s">
        <v>94</v>
      </c>
      <c r="B86" s="24">
        <v>-4518.2382859170348</v>
      </c>
    </row>
    <row r="87" spans="1:2" x14ac:dyDescent="0.25">
      <c r="A87" s="5" t="s">
        <v>302</v>
      </c>
      <c r="B87" s="24">
        <v>-356.53340575154817</v>
      </c>
    </row>
    <row r="88" spans="1:2" x14ac:dyDescent="0.25">
      <c r="A88" s="5" t="s">
        <v>176</v>
      </c>
      <c r="B88" s="24">
        <v>-6980.2707810305619</v>
      </c>
    </row>
    <row r="89" spans="1:2" x14ac:dyDescent="0.25">
      <c r="A89" s="5" t="s">
        <v>127</v>
      </c>
      <c r="B89" s="24">
        <v>-1040.9274226713462</v>
      </c>
    </row>
    <row r="90" spans="1:2" x14ac:dyDescent="0.25">
      <c r="A90" s="5" t="s">
        <v>177</v>
      </c>
      <c r="B90" s="24">
        <v>-6980.2707810305619</v>
      </c>
    </row>
    <row r="91" spans="1:2" x14ac:dyDescent="0.25">
      <c r="A91" s="5" t="s">
        <v>148</v>
      </c>
      <c r="B91" s="24">
        <v>-6980.2707810305619</v>
      </c>
    </row>
    <row r="92" spans="1:2" x14ac:dyDescent="0.25">
      <c r="A92" s="5" t="s">
        <v>149</v>
      </c>
      <c r="B92" s="24">
        <v>-5059.3645378636338</v>
      </c>
    </row>
    <row r="93" spans="1:2" x14ac:dyDescent="0.25">
      <c r="A93" s="5" t="s">
        <v>60</v>
      </c>
      <c r="B93" s="24">
        <v>-4251.525800832087</v>
      </c>
    </row>
    <row r="94" spans="1:2" x14ac:dyDescent="0.25">
      <c r="A94" s="5" t="s">
        <v>178</v>
      </c>
      <c r="B94" s="24">
        <v>-2988.141716380479</v>
      </c>
    </row>
    <row r="95" spans="1:2" x14ac:dyDescent="0.25">
      <c r="A95" s="5" t="s">
        <v>240</v>
      </c>
      <c r="B95" s="24">
        <v>-2432.0278697552271</v>
      </c>
    </row>
    <row r="96" spans="1:2" x14ac:dyDescent="0.25">
      <c r="A96" s="5" t="s">
        <v>90</v>
      </c>
      <c r="B96" s="24">
        <v>-1201.7108988840882</v>
      </c>
    </row>
    <row r="97" spans="1:2" x14ac:dyDescent="0.25">
      <c r="A97" s="5" t="s">
        <v>407</v>
      </c>
      <c r="B97" s="24">
        <v>0</v>
      </c>
    </row>
    <row r="98" spans="1:2" x14ac:dyDescent="0.25">
      <c r="A98" s="5" t="s">
        <v>355</v>
      </c>
      <c r="B98" s="24">
        <v>-1075.179253790672</v>
      </c>
    </row>
    <row r="99" spans="1:2" x14ac:dyDescent="0.25">
      <c r="A99" s="5" t="s">
        <v>62</v>
      </c>
      <c r="B99" s="24">
        <v>-4030.8319091402295</v>
      </c>
    </row>
    <row r="100" spans="1:2" x14ac:dyDescent="0.25">
      <c r="A100" s="5" t="s">
        <v>248</v>
      </c>
      <c r="B100" s="24">
        <v>-1497.0615893262679</v>
      </c>
    </row>
    <row r="101" spans="1:2" x14ac:dyDescent="0.25">
      <c r="A101" s="5" t="s">
        <v>263</v>
      </c>
      <c r="B101" s="24">
        <v>0</v>
      </c>
    </row>
    <row r="102" spans="1:2" x14ac:dyDescent="0.25">
      <c r="A102" s="5" t="s">
        <v>150</v>
      </c>
      <c r="B102" s="24">
        <v>-1855.4963201904393</v>
      </c>
    </row>
    <row r="103" spans="1:2" x14ac:dyDescent="0.25">
      <c r="A103" s="5" t="s">
        <v>70</v>
      </c>
      <c r="B103" s="24">
        <v>0</v>
      </c>
    </row>
    <row r="104" spans="1:2" x14ac:dyDescent="0.25">
      <c r="A104" s="5" t="s">
        <v>151</v>
      </c>
      <c r="B104" s="24">
        <v>-4890.8804305441954</v>
      </c>
    </row>
    <row r="105" spans="1:2" x14ac:dyDescent="0.25">
      <c r="A105" s="5" t="s">
        <v>303</v>
      </c>
      <c r="B105" s="24">
        <v>-965.66808976489574</v>
      </c>
    </row>
    <row r="106" spans="1:2" x14ac:dyDescent="0.25">
      <c r="A106" s="5" t="s">
        <v>179</v>
      </c>
      <c r="B106" s="24">
        <v>-7025.2492772970827</v>
      </c>
    </row>
    <row r="107" spans="1:2" x14ac:dyDescent="0.25">
      <c r="A107" s="5" t="s">
        <v>208</v>
      </c>
      <c r="B107" s="24">
        <v>-547.26490197616499</v>
      </c>
    </row>
    <row r="108" spans="1:2" x14ac:dyDescent="0.25">
      <c r="A108" s="5" t="s">
        <v>180</v>
      </c>
      <c r="B108" s="24">
        <v>-4737.3697429871936</v>
      </c>
    </row>
    <row r="109" spans="1:2" x14ac:dyDescent="0.25">
      <c r="A109" s="5" t="s">
        <v>101</v>
      </c>
      <c r="B109" s="24">
        <v>-6980.2707810305619</v>
      </c>
    </row>
    <row r="110" spans="1:2" x14ac:dyDescent="0.25">
      <c r="A110" s="5" t="s">
        <v>121</v>
      </c>
      <c r="B110" s="24">
        <v>-657.34620680484215</v>
      </c>
    </row>
    <row r="111" spans="1:2" x14ac:dyDescent="0.25">
      <c r="A111" s="5" t="s">
        <v>267</v>
      </c>
      <c r="B111" s="24">
        <v>-126.74443196781378</v>
      </c>
    </row>
    <row r="112" spans="1:2" x14ac:dyDescent="0.25">
      <c r="A112" s="5" t="s">
        <v>141</v>
      </c>
      <c r="B112" s="24">
        <v>-3604.6377579882801</v>
      </c>
    </row>
    <row r="113" spans="1:2" x14ac:dyDescent="0.25">
      <c r="A113" s="5" t="s">
        <v>321</v>
      </c>
      <c r="B113" s="24">
        <v>-356.53340575154817</v>
      </c>
    </row>
    <row r="114" spans="1:2" x14ac:dyDescent="0.25">
      <c r="A114" s="5" t="s">
        <v>9</v>
      </c>
      <c r="B114" s="24">
        <v>-2543.2469255540154</v>
      </c>
    </row>
    <row r="115" spans="1:2" x14ac:dyDescent="0.25">
      <c r="A115" s="5" t="s">
        <v>232</v>
      </c>
      <c r="B115" s="24">
        <v>-2938.4165358514551</v>
      </c>
    </row>
    <row r="116" spans="1:2" x14ac:dyDescent="0.25">
      <c r="A116" s="5" t="s">
        <v>317</v>
      </c>
      <c r="B116" s="24">
        <v>-732.56391271079042</v>
      </c>
    </row>
    <row r="117" spans="1:2" x14ac:dyDescent="0.25">
      <c r="A117" s="5" t="s">
        <v>181</v>
      </c>
      <c r="B117" s="24">
        <v>-6980.2707810305619</v>
      </c>
    </row>
    <row r="118" spans="1:2" x14ac:dyDescent="0.25">
      <c r="A118" s="5" t="s">
        <v>152</v>
      </c>
      <c r="B118" s="24">
        <v>0</v>
      </c>
    </row>
    <row r="119" spans="1:2" x14ac:dyDescent="0.25">
      <c r="A119" s="5" t="s">
        <v>55</v>
      </c>
      <c r="B119" s="24">
        <v>-981.00903725364935</v>
      </c>
    </row>
    <row r="120" spans="1:2" x14ac:dyDescent="0.25">
      <c r="A120" s="5" t="s">
        <v>342</v>
      </c>
      <c r="B120" s="24">
        <v>-297.07222262040546</v>
      </c>
    </row>
    <row r="121" spans="1:2" x14ac:dyDescent="0.25">
      <c r="A121" s="5" t="s">
        <v>269</v>
      </c>
      <c r="B121" s="24">
        <v>-823.57540918273526</v>
      </c>
    </row>
    <row r="122" spans="1:2" x14ac:dyDescent="0.25">
      <c r="A122" s="5" t="s">
        <v>134</v>
      </c>
      <c r="B122" s="24">
        <v>-232.4256622763194</v>
      </c>
    </row>
    <row r="123" spans="1:2" x14ac:dyDescent="0.25">
      <c r="A123" s="5" t="s">
        <v>124</v>
      </c>
      <c r="B123" s="24">
        <v>-5550.9708869177648</v>
      </c>
    </row>
    <row r="124" spans="1:2" x14ac:dyDescent="0.25">
      <c r="A124" s="5" t="s">
        <v>211</v>
      </c>
      <c r="B124" s="24">
        <v>-2940.1178689516564</v>
      </c>
    </row>
    <row r="125" spans="1:2" x14ac:dyDescent="0.25">
      <c r="A125" s="5" t="s">
        <v>153</v>
      </c>
      <c r="B125" s="24">
        <v>-2506.0406994723198</v>
      </c>
    </row>
    <row r="126" spans="1:2" x14ac:dyDescent="0.25">
      <c r="A126" s="5" t="s">
        <v>222</v>
      </c>
      <c r="B126" s="24">
        <v>-4517.251121482409</v>
      </c>
    </row>
    <row r="127" spans="1:2" x14ac:dyDescent="0.25">
      <c r="A127" s="5" t="s">
        <v>304</v>
      </c>
      <c r="B127" s="24">
        <v>-297.07222262040546</v>
      </c>
    </row>
    <row r="128" spans="1:2" x14ac:dyDescent="0.25">
      <c r="A128" s="5" t="s">
        <v>122</v>
      </c>
      <c r="B128" s="24">
        <v>-4792.2375025713191</v>
      </c>
    </row>
    <row r="129" spans="1:2" x14ac:dyDescent="0.25">
      <c r="A129" s="5" t="s">
        <v>31</v>
      </c>
      <c r="B129" s="24">
        <v>-1378.7390397685256</v>
      </c>
    </row>
    <row r="130" spans="1:2" x14ac:dyDescent="0.25">
      <c r="A130" s="5" t="s">
        <v>305</v>
      </c>
      <c r="B130" s="24">
        <v>-1025.2510447407501</v>
      </c>
    </row>
    <row r="131" spans="1:2" x14ac:dyDescent="0.25">
      <c r="A131" s="5" t="s">
        <v>15</v>
      </c>
      <c r="B131" s="24">
        <v>-1808.4874051847846</v>
      </c>
    </row>
    <row r="132" spans="1:2" x14ac:dyDescent="0.25">
      <c r="A132" s="5" t="s">
        <v>306</v>
      </c>
      <c r="B132" s="24">
        <v>0</v>
      </c>
    </row>
    <row r="133" spans="1:2" x14ac:dyDescent="0.25">
      <c r="A133" s="5" t="s">
        <v>249</v>
      </c>
      <c r="B133" s="24">
        <v>-1199.9391070438239</v>
      </c>
    </row>
    <row r="134" spans="1:2" x14ac:dyDescent="0.25">
      <c r="A134" s="5" t="s">
        <v>365</v>
      </c>
      <c r="B134" s="24">
        <v>0</v>
      </c>
    </row>
    <row r="135" spans="1:2" x14ac:dyDescent="0.25">
      <c r="A135" s="5" t="s">
        <v>182</v>
      </c>
      <c r="B135" s="24">
        <v>-6980.2707810305619</v>
      </c>
    </row>
    <row r="136" spans="1:2" x14ac:dyDescent="0.25">
      <c r="A136" s="5" t="s">
        <v>105</v>
      </c>
      <c r="B136" s="24">
        <v>-4260.3139860174924</v>
      </c>
    </row>
    <row r="137" spans="1:2" x14ac:dyDescent="0.25">
      <c r="A137" s="5" t="s">
        <v>258</v>
      </c>
      <c r="B137" s="24">
        <v>-1245.7954540314468</v>
      </c>
    </row>
    <row r="138" spans="1:2" ht="12.75" customHeight="1" x14ac:dyDescent="0.25">
      <c r="A138" s="5" t="s">
        <v>51</v>
      </c>
      <c r="B138" s="24">
        <v>-981.00903725364935</v>
      </c>
    </row>
    <row r="139" spans="1:2" ht="12.75" customHeight="1" x14ac:dyDescent="0.25">
      <c r="A139" s="5" t="s">
        <v>274</v>
      </c>
      <c r="B139" s="24">
        <v>-70.205480149415976</v>
      </c>
    </row>
    <row r="140" spans="1:2" ht="12.75" customHeight="1" x14ac:dyDescent="0.25">
      <c r="A140" s="5" t="s">
        <v>375</v>
      </c>
      <c r="B140" s="24">
        <v>0</v>
      </c>
    </row>
    <row r="141" spans="1:2" ht="12.75" customHeight="1" x14ac:dyDescent="0.25">
      <c r="A141" s="5" t="s">
        <v>277</v>
      </c>
      <c r="B141" s="24">
        <v>-185.35202436166213</v>
      </c>
    </row>
    <row r="142" spans="1:2" ht="12.75" customHeight="1" x14ac:dyDescent="0.25">
      <c r="A142" s="5" t="s">
        <v>73</v>
      </c>
      <c r="B142" s="24">
        <v>-6980.2707810305619</v>
      </c>
    </row>
    <row r="143" spans="1:2" ht="12.75" customHeight="1" x14ac:dyDescent="0.25">
      <c r="A143" s="5" t="s">
        <v>363</v>
      </c>
      <c r="B143" s="24">
        <v>0</v>
      </c>
    </row>
    <row r="144" spans="1:2" ht="12.75" customHeight="1" x14ac:dyDescent="0.25">
      <c r="A144" s="5" t="s">
        <v>351</v>
      </c>
      <c r="B144" s="24">
        <v>-4517.251121482409</v>
      </c>
    </row>
    <row r="145" spans="1:2" ht="12.75" customHeight="1" x14ac:dyDescent="0.25">
      <c r="A145" s="5" t="s">
        <v>280</v>
      </c>
      <c r="B145" s="24">
        <v>0</v>
      </c>
    </row>
    <row r="146" spans="1:2" ht="12.75" customHeight="1" x14ac:dyDescent="0.25">
      <c r="A146" s="5" t="s">
        <v>212</v>
      </c>
      <c r="B146" s="24">
        <v>-5386.7495589153641</v>
      </c>
    </row>
    <row r="147" spans="1:2" ht="12.75" customHeight="1" x14ac:dyDescent="0.25">
      <c r="A147" s="5" t="s">
        <v>61</v>
      </c>
      <c r="B147" s="24">
        <v>0</v>
      </c>
    </row>
    <row r="148" spans="1:2" ht="12.75" customHeight="1" x14ac:dyDescent="0.25">
      <c r="A148" s="5" t="s">
        <v>223</v>
      </c>
      <c r="B148" s="24">
        <v>-4805.1896065430947</v>
      </c>
    </row>
    <row r="149" spans="1:2" ht="12.75" customHeight="1" x14ac:dyDescent="0.25">
      <c r="A149" s="5" t="s">
        <v>287</v>
      </c>
      <c r="B149" s="24">
        <v>-1265.6299682066654</v>
      </c>
    </row>
    <row r="150" spans="1:2" ht="12.75" customHeight="1" x14ac:dyDescent="0.25">
      <c r="A150" s="5" t="s">
        <v>204</v>
      </c>
      <c r="B150" s="24">
        <v>-2683.5450286805567</v>
      </c>
    </row>
    <row r="151" spans="1:2" ht="12.75" customHeight="1" x14ac:dyDescent="0.25">
      <c r="A151" s="5" t="s">
        <v>53</v>
      </c>
      <c r="B151" s="24">
        <v>-2073.8563401732658</v>
      </c>
    </row>
    <row r="152" spans="1:2" x14ac:dyDescent="0.25">
      <c r="A152" s="5" t="s">
        <v>217</v>
      </c>
      <c r="B152" s="24">
        <v>-5361.6585891127243</v>
      </c>
    </row>
    <row r="153" spans="1:2" x14ac:dyDescent="0.25">
      <c r="A153" s="5" t="s">
        <v>231</v>
      </c>
      <c r="B153" s="24">
        <v>-2938.4165358514551</v>
      </c>
    </row>
    <row r="154" spans="1:2" x14ac:dyDescent="0.25">
      <c r="A154" s="5" t="s">
        <v>250</v>
      </c>
      <c r="B154" s="24">
        <v>-2327.027680289837</v>
      </c>
    </row>
    <row r="155" spans="1:2" x14ac:dyDescent="0.25">
      <c r="A155" s="5" t="s">
        <v>332</v>
      </c>
      <c r="B155" s="24">
        <v>-1387.6105650923184</v>
      </c>
    </row>
    <row r="156" spans="1:2" x14ac:dyDescent="0.25">
      <c r="A156" s="5" t="s">
        <v>154</v>
      </c>
      <c r="B156" s="24">
        <v>-6980.2707810305619</v>
      </c>
    </row>
    <row r="157" spans="1:2" x14ac:dyDescent="0.25">
      <c r="A157" s="5" t="s">
        <v>86</v>
      </c>
      <c r="B157" s="24">
        <v>-3365.8932138575897</v>
      </c>
    </row>
    <row r="158" spans="1:2" x14ac:dyDescent="0.25">
      <c r="A158" s="5" t="s">
        <v>155</v>
      </c>
      <c r="B158" s="24">
        <v>-3365.4993082667461</v>
      </c>
    </row>
    <row r="159" spans="1:2" x14ac:dyDescent="0.25">
      <c r="A159" s="5" t="s">
        <v>334</v>
      </c>
      <c r="B159" s="24">
        <v>-353.78414718422056</v>
      </c>
    </row>
    <row r="160" spans="1:2" x14ac:dyDescent="0.25">
      <c r="A160" s="5" t="s">
        <v>241</v>
      </c>
      <c r="B160" s="24">
        <v>-1723.2106067907832</v>
      </c>
    </row>
    <row r="161" spans="1:2" x14ac:dyDescent="0.25">
      <c r="A161" s="5" t="s">
        <v>333</v>
      </c>
      <c r="B161" s="24">
        <v>-426.87036023184862</v>
      </c>
    </row>
    <row r="162" spans="1:2" x14ac:dyDescent="0.25">
      <c r="A162" s="5" t="s">
        <v>118</v>
      </c>
      <c r="B162" s="24">
        <v>-65.391124657246294</v>
      </c>
    </row>
    <row r="163" spans="1:2" x14ac:dyDescent="0.25">
      <c r="A163" s="5" t="s">
        <v>80</v>
      </c>
      <c r="B163" s="24">
        <v>-1135.3831942002978</v>
      </c>
    </row>
    <row r="164" spans="1:2" x14ac:dyDescent="0.25">
      <c r="A164" s="5" t="s">
        <v>251</v>
      </c>
      <c r="B164" s="24">
        <v>-2188.1705226612548</v>
      </c>
    </row>
    <row r="165" spans="1:2" x14ac:dyDescent="0.25">
      <c r="A165" s="5" t="s">
        <v>12</v>
      </c>
      <c r="B165" s="24">
        <v>-3727.1475615233621</v>
      </c>
    </row>
    <row r="166" spans="1:2" ht="12.75" customHeight="1" x14ac:dyDescent="0.25">
      <c r="A166" s="5" t="s">
        <v>225</v>
      </c>
      <c r="B166" s="24">
        <v>-4537.7682125741057</v>
      </c>
    </row>
    <row r="167" spans="1:2" ht="12.75" customHeight="1" x14ac:dyDescent="0.25">
      <c r="A167" s="5" t="s">
        <v>281</v>
      </c>
      <c r="B167" s="24">
        <v>-132.1791593163091</v>
      </c>
    </row>
    <row r="168" spans="1:2" ht="12.75" customHeight="1" x14ac:dyDescent="0.25">
      <c r="A168" s="5" t="s">
        <v>125</v>
      </c>
      <c r="B168" s="24">
        <v>-6980.2707810305619</v>
      </c>
    </row>
    <row r="169" spans="1:2" ht="12.75" customHeight="1" x14ac:dyDescent="0.25">
      <c r="A169" s="5" t="s">
        <v>81</v>
      </c>
      <c r="B169" s="24">
        <v>-924.80490938406535</v>
      </c>
    </row>
    <row r="170" spans="1:2" ht="12.75" customHeight="1" x14ac:dyDescent="0.25">
      <c r="A170" s="5" t="s">
        <v>137</v>
      </c>
      <c r="B170" s="24">
        <v>-1201.7108988840882</v>
      </c>
    </row>
    <row r="171" spans="1:2" ht="12.75" customHeight="1" x14ac:dyDescent="0.25">
      <c r="A171" s="5" t="s">
        <v>68</v>
      </c>
      <c r="B171" s="24">
        <v>-1089.9847880722959</v>
      </c>
    </row>
    <row r="172" spans="1:2" ht="12.75" customHeight="1" x14ac:dyDescent="0.25">
      <c r="A172" s="5" t="s">
        <v>91</v>
      </c>
      <c r="B172" s="24">
        <v>-6980.2707810305619</v>
      </c>
    </row>
    <row r="173" spans="1:2" ht="12.75" customHeight="1" x14ac:dyDescent="0.25">
      <c r="A173" s="5" t="s">
        <v>183</v>
      </c>
      <c r="B173" s="24">
        <v>-6980.2707810305619</v>
      </c>
    </row>
    <row r="174" spans="1:2" ht="12.75" customHeight="1" x14ac:dyDescent="0.25">
      <c r="A174" s="5" t="s">
        <v>130</v>
      </c>
      <c r="B174" s="24">
        <v>-6980.2707810305619</v>
      </c>
    </row>
    <row r="175" spans="1:2" ht="12.75" customHeight="1" x14ac:dyDescent="0.25">
      <c r="A175" s="5" t="s">
        <v>7</v>
      </c>
      <c r="B175" s="24">
        <v>-5491.221725472029</v>
      </c>
    </row>
    <row r="176" spans="1:2" ht="12.75" customHeight="1" x14ac:dyDescent="0.25">
      <c r="A176" s="5" t="s">
        <v>291</v>
      </c>
      <c r="B176" s="24">
        <v>-1433.4930030411931</v>
      </c>
    </row>
    <row r="177" spans="1:2" ht="12.75" customHeight="1" x14ac:dyDescent="0.25">
      <c r="A177" s="5" t="s">
        <v>82</v>
      </c>
      <c r="B177" s="24">
        <v>-1201.7108988840882</v>
      </c>
    </row>
    <row r="178" spans="1:2" ht="12.75" customHeight="1" x14ac:dyDescent="0.25">
      <c r="A178" s="5" t="s">
        <v>135</v>
      </c>
      <c r="B178" s="24">
        <v>-509.01485481046944</v>
      </c>
    </row>
    <row r="179" spans="1:2" ht="12.75" customHeight="1" x14ac:dyDescent="0.25">
      <c r="A179" s="5" t="s">
        <v>156</v>
      </c>
      <c r="B179" s="24">
        <v>-5048.6406003242055</v>
      </c>
    </row>
    <row r="180" spans="1:2" ht="12.75" customHeight="1" x14ac:dyDescent="0.25">
      <c r="A180" s="5" t="s">
        <v>228</v>
      </c>
      <c r="B180" s="24">
        <v>-3365.4993082667461</v>
      </c>
    </row>
    <row r="181" spans="1:2" ht="12.75" customHeight="1" x14ac:dyDescent="0.25">
      <c r="A181" s="5" t="s">
        <v>157</v>
      </c>
      <c r="B181" s="24">
        <v>-4890.8804305441954</v>
      </c>
    </row>
    <row r="182" spans="1:2" ht="12.75" customHeight="1" x14ac:dyDescent="0.25">
      <c r="A182" s="5" t="s">
        <v>184</v>
      </c>
      <c r="B182" s="24">
        <v>-6980.2707810305619</v>
      </c>
    </row>
    <row r="183" spans="1:2" ht="12.75" customHeight="1" x14ac:dyDescent="0.25">
      <c r="A183" s="5" t="s">
        <v>252</v>
      </c>
      <c r="B183" s="24">
        <v>-2480.5001237046031</v>
      </c>
    </row>
    <row r="184" spans="1:2" ht="12.75" customHeight="1" x14ac:dyDescent="0.25">
      <c r="A184" s="5" t="s">
        <v>237</v>
      </c>
      <c r="B184" s="24">
        <v>-2962.2975017370322</v>
      </c>
    </row>
    <row r="185" spans="1:2" ht="12.75" customHeight="1" x14ac:dyDescent="0.25">
      <c r="A185" s="5" t="s">
        <v>242</v>
      </c>
      <c r="B185" s="24">
        <v>-1323.8563526029404</v>
      </c>
    </row>
    <row r="186" spans="1:2" ht="12.75" customHeight="1" x14ac:dyDescent="0.25">
      <c r="A186" s="5" t="s">
        <v>99</v>
      </c>
      <c r="B186" s="24">
        <v>-657.34620680484215</v>
      </c>
    </row>
    <row r="187" spans="1:2" ht="12.75" customHeight="1" x14ac:dyDescent="0.25">
      <c r="A187" s="5" t="s">
        <v>288</v>
      </c>
      <c r="B187" s="24">
        <v>-232.4256622763194</v>
      </c>
    </row>
    <row r="188" spans="1:2" ht="12.75" customHeight="1" x14ac:dyDescent="0.25">
      <c r="A188" s="5" t="s">
        <v>185</v>
      </c>
      <c r="B188" s="24">
        <v>0</v>
      </c>
    </row>
    <row r="189" spans="1:2" ht="12.75" customHeight="1" x14ac:dyDescent="0.25">
      <c r="A189" s="5" t="s">
        <v>379</v>
      </c>
      <c r="B189" s="24">
        <v>0</v>
      </c>
    </row>
    <row r="190" spans="1:2" ht="12.75" customHeight="1" x14ac:dyDescent="0.25">
      <c r="A190" s="5" t="s">
        <v>10</v>
      </c>
      <c r="B190" s="24">
        <v>-5491.221725472029</v>
      </c>
    </row>
    <row r="191" spans="1:2" ht="12.75" customHeight="1" x14ac:dyDescent="0.25">
      <c r="A191" s="5" t="s">
        <v>76</v>
      </c>
      <c r="B191" s="24">
        <v>-1830.3503039556292</v>
      </c>
    </row>
    <row r="192" spans="1:2" ht="12.75" customHeight="1" x14ac:dyDescent="0.25">
      <c r="A192" s="5" t="s">
        <v>253</v>
      </c>
      <c r="B192" s="24">
        <v>-1456.3281886449615</v>
      </c>
    </row>
    <row r="193" spans="1:2" ht="12.75" customHeight="1" x14ac:dyDescent="0.25">
      <c r="A193" s="5" t="s">
        <v>254</v>
      </c>
      <c r="B193" s="24">
        <v>-1558.8305016077904</v>
      </c>
    </row>
    <row r="194" spans="1:2" ht="12.75" customHeight="1" x14ac:dyDescent="0.25">
      <c r="A194" s="5" t="s">
        <v>293</v>
      </c>
      <c r="B194" s="24">
        <v>-662.31024823786572</v>
      </c>
    </row>
    <row r="195" spans="1:2" ht="12.75" customHeight="1" x14ac:dyDescent="0.25">
      <c r="A195" s="5" t="s">
        <v>17</v>
      </c>
      <c r="B195" s="24">
        <v>-3271.3764494009606</v>
      </c>
    </row>
    <row r="196" spans="1:2" ht="12.75" customHeight="1" x14ac:dyDescent="0.25">
      <c r="A196" s="5" t="s">
        <v>364</v>
      </c>
      <c r="B196" s="24">
        <v>-322.08233697006926</v>
      </c>
    </row>
    <row r="197" spans="1:2" ht="12.75" customHeight="1" x14ac:dyDescent="0.25">
      <c r="A197" s="5" t="s">
        <v>270</v>
      </c>
      <c r="B197" s="24">
        <v>-103.14157684638113</v>
      </c>
    </row>
    <row r="198" spans="1:2" ht="12.75" customHeight="1" x14ac:dyDescent="0.25">
      <c r="A198" s="5" t="s">
        <v>307</v>
      </c>
      <c r="B198" s="24">
        <v>-2018.5900401027757</v>
      </c>
    </row>
    <row r="199" spans="1:2" ht="12.75" customHeight="1" x14ac:dyDescent="0.25">
      <c r="A199" s="5" t="s">
        <v>294</v>
      </c>
      <c r="B199" s="24">
        <v>-426.87036023184862</v>
      </c>
    </row>
    <row r="200" spans="1:2" ht="12.75" customHeight="1" x14ac:dyDescent="0.25">
      <c r="A200" s="5" t="s">
        <v>132</v>
      </c>
      <c r="B200" s="24">
        <v>-3324.7960630244652</v>
      </c>
    </row>
    <row r="201" spans="1:2" ht="12.75" customHeight="1" x14ac:dyDescent="0.25">
      <c r="A201" s="5" t="s">
        <v>234</v>
      </c>
      <c r="B201" s="24">
        <v>-2336.1776810790375</v>
      </c>
    </row>
    <row r="202" spans="1:2" ht="12.75" customHeight="1" x14ac:dyDescent="0.25">
      <c r="A202" s="5" t="s">
        <v>309</v>
      </c>
      <c r="B202" s="24">
        <v>-1139.0335081562246</v>
      </c>
    </row>
    <row r="203" spans="1:2" ht="12.75" customHeight="1" x14ac:dyDescent="0.25">
      <c r="A203" s="5" t="s">
        <v>186</v>
      </c>
      <c r="B203" s="24">
        <v>-6980.2707810305619</v>
      </c>
    </row>
    <row r="204" spans="1:2" ht="12.75" customHeight="1" x14ac:dyDescent="0.25">
      <c r="A204" s="5" t="s">
        <v>50</v>
      </c>
      <c r="B204" s="24">
        <v>-1934.531764403336</v>
      </c>
    </row>
    <row r="205" spans="1:2" ht="12.75" customHeight="1" x14ac:dyDescent="0.25">
      <c r="A205" s="5" t="s">
        <v>275</v>
      </c>
      <c r="B205" s="24">
        <v>-1430.3935883056608</v>
      </c>
    </row>
    <row r="206" spans="1:2" ht="12.75" customHeight="1" x14ac:dyDescent="0.25">
      <c r="A206" s="5" t="s">
        <v>344</v>
      </c>
      <c r="B206" s="24">
        <v>-297.07222262040546</v>
      </c>
    </row>
    <row r="207" spans="1:2" ht="12.75" customHeight="1" x14ac:dyDescent="0.25">
      <c r="A207" s="5" t="s">
        <v>376</v>
      </c>
      <c r="B207" s="24">
        <v>6.4383854351035552E-5</v>
      </c>
    </row>
    <row r="208" spans="1:2" ht="12.75" customHeight="1" x14ac:dyDescent="0.25">
      <c r="A208" s="5" t="s">
        <v>187</v>
      </c>
      <c r="B208" s="24">
        <v>-6980.2707810305619</v>
      </c>
    </row>
    <row r="209" spans="1:2" ht="12.75" customHeight="1" x14ac:dyDescent="0.25">
      <c r="A209" s="5" t="s">
        <v>213</v>
      </c>
      <c r="B209" s="24">
        <v>0</v>
      </c>
    </row>
    <row r="210" spans="1:2" ht="12.75" customHeight="1" x14ac:dyDescent="0.25">
      <c r="A210" s="5" t="s">
        <v>352</v>
      </c>
      <c r="B210" s="24">
        <v>-4045.2328488543662</v>
      </c>
    </row>
    <row r="211" spans="1:2" ht="12.75" customHeight="1" x14ac:dyDescent="0.25">
      <c r="A211" s="5" t="s">
        <v>11</v>
      </c>
      <c r="B211" s="24">
        <v>-3716.3227543593675</v>
      </c>
    </row>
    <row r="212" spans="1:2" ht="12.75" customHeight="1" x14ac:dyDescent="0.25">
      <c r="A212" s="5" t="s">
        <v>219</v>
      </c>
      <c r="B212" s="24">
        <v>-4890.8804305441954</v>
      </c>
    </row>
    <row r="213" spans="1:2" ht="12.75" customHeight="1" x14ac:dyDescent="0.25">
      <c r="A213" s="5" t="s">
        <v>256</v>
      </c>
      <c r="B213" s="24">
        <v>-2578.520630797294</v>
      </c>
    </row>
    <row r="214" spans="1:2" ht="12.75" customHeight="1" x14ac:dyDescent="0.25">
      <c r="A214" s="5" t="s">
        <v>158</v>
      </c>
      <c r="B214" s="24">
        <v>-5676.9530411110027</v>
      </c>
    </row>
    <row r="215" spans="1:2" ht="12.75" customHeight="1" x14ac:dyDescent="0.25">
      <c r="A215" s="5" t="s">
        <v>3</v>
      </c>
      <c r="B215" s="24">
        <v>-4989.334286156788</v>
      </c>
    </row>
    <row r="216" spans="1:2" ht="12.75" customHeight="1" x14ac:dyDescent="0.25">
      <c r="A216" s="5" t="s">
        <v>243</v>
      </c>
      <c r="B216" s="24">
        <v>-1558.8305016077904</v>
      </c>
    </row>
    <row r="217" spans="1:2" ht="12.75" customHeight="1" x14ac:dyDescent="0.25">
      <c r="A217" s="5" t="s">
        <v>71</v>
      </c>
      <c r="B217" s="24">
        <v>-6980.2707810305619</v>
      </c>
    </row>
    <row r="218" spans="1:2" ht="12.75" customHeight="1" x14ac:dyDescent="0.25">
      <c r="A218" s="5" t="s">
        <v>65</v>
      </c>
      <c r="B218" s="24">
        <v>-3017.5049804762175</v>
      </c>
    </row>
    <row r="219" spans="1:2" ht="12.75" customHeight="1" x14ac:dyDescent="0.25">
      <c r="A219" s="5" t="s">
        <v>327</v>
      </c>
      <c r="B219" s="24">
        <v>-583.66736737712984</v>
      </c>
    </row>
    <row r="220" spans="1:2" ht="12.75" customHeight="1" x14ac:dyDescent="0.25">
      <c r="A220" s="5" t="s">
        <v>69</v>
      </c>
      <c r="B220" s="24">
        <v>-535.26317748790905</v>
      </c>
    </row>
    <row r="221" spans="1:2" ht="12.75" customHeight="1" x14ac:dyDescent="0.25">
      <c r="A221" s="5" t="s">
        <v>19</v>
      </c>
      <c r="B221" s="24">
        <v>0</v>
      </c>
    </row>
    <row r="222" spans="1:2" ht="12.75" customHeight="1" x14ac:dyDescent="0.25">
      <c r="A222" s="5" t="s">
        <v>5</v>
      </c>
      <c r="B222" s="24">
        <v>-4757.9456507021523</v>
      </c>
    </row>
    <row r="223" spans="1:2" ht="12.75" customHeight="1" x14ac:dyDescent="0.25">
      <c r="A223" s="5" t="s">
        <v>188</v>
      </c>
      <c r="B223" s="24">
        <v>-1618.1621821047568</v>
      </c>
    </row>
    <row r="224" spans="1:2" ht="12.75" customHeight="1" x14ac:dyDescent="0.25">
      <c r="A224" s="5" t="s">
        <v>265</v>
      </c>
      <c r="B224" s="24">
        <v>-237.46448919050579</v>
      </c>
    </row>
    <row r="225" spans="1:2" ht="12.75" customHeight="1" x14ac:dyDescent="0.25">
      <c r="A225" s="5" t="s">
        <v>276</v>
      </c>
      <c r="B225" s="24">
        <v>-1079.1140931586478</v>
      </c>
    </row>
    <row r="226" spans="1:2" x14ac:dyDescent="0.25">
      <c r="A226" s="5" t="s">
        <v>255</v>
      </c>
      <c r="B226" s="24">
        <v>-2313.5456662492602</v>
      </c>
    </row>
    <row r="227" spans="1:2" x14ac:dyDescent="0.25">
      <c r="A227" s="5" t="s">
        <v>312</v>
      </c>
      <c r="B227" s="24">
        <v>-297.07222262040546</v>
      </c>
    </row>
    <row r="228" spans="1:2" x14ac:dyDescent="0.25">
      <c r="A228" s="5" t="s">
        <v>259</v>
      </c>
      <c r="B228" s="24">
        <v>-1640.5077886343447</v>
      </c>
    </row>
    <row r="229" spans="1:2" x14ac:dyDescent="0.25">
      <c r="A229" s="5" t="s">
        <v>102</v>
      </c>
      <c r="B229" s="24">
        <v>-1640.5077886343447</v>
      </c>
    </row>
    <row r="230" spans="1:2" x14ac:dyDescent="0.25">
      <c r="A230" s="5" t="s">
        <v>85</v>
      </c>
      <c r="B230" s="24">
        <v>-564.3681241694037</v>
      </c>
    </row>
    <row r="231" spans="1:2" x14ac:dyDescent="0.25">
      <c r="A231" s="5" t="s">
        <v>318</v>
      </c>
      <c r="B231" s="24">
        <v>-824.83866928285727</v>
      </c>
    </row>
    <row r="232" spans="1:2" x14ac:dyDescent="0.25">
      <c r="A232" s="5" t="s">
        <v>189</v>
      </c>
      <c r="B232" s="24">
        <v>-4714.4180184457118</v>
      </c>
    </row>
    <row r="233" spans="1:2" x14ac:dyDescent="0.25">
      <c r="A233" s="5" t="s">
        <v>353</v>
      </c>
      <c r="B233" s="24">
        <v>-1421.8930720136982</v>
      </c>
    </row>
    <row r="234" spans="1:2" x14ac:dyDescent="0.25">
      <c r="A234" s="5" t="s">
        <v>59</v>
      </c>
      <c r="B234" s="24">
        <v>-1098.1605160492534</v>
      </c>
    </row>
    <row r="235" spans="1:2" x14ac:dyDescent="0.25">
      <c r="A235" s="5" t="s">
        <v>328</v>
      </c>
      <c r="B235" s="24">
        <v>-297.07222262040546</v>
      </c>
    </row>
    <row r="236" spans="1:2" x14ac:dyDescent="0.25">
      <c r="A236" s="5" t="s">
        <v>131</v>
      </c>
      <c r="B236" s="24">
        <v>-6980.2707810305619</v>
      </c>
    </row>
    <row r="237" spans="1:2" x14ac:dyDescent="0.25">
      <c r="A237" s="5" t="s">
        <v>209</v>
      </c>
      <c r="B237" s="24">
        <v>0</v>
      </c>
    </row>
    <row r="238" spans="1:2" x14ac:dyDescent="0.25">
      <c r="A238" s="5" t="s">
        <v>6</v>
      </c>
      <c r="B238" s="24">
        <v>-4978.3160998535559</v>
      </c>
    </row>
    <row r="239" spans="1:2" x14ac:dyDescent="0.25">
      <c r="A239" s="5" t="s">
        <v>8</v>
      </c>
      <c r="B239" s="24">
        <v>0</v>
      </c>
    </row>
    <row r="240" spans="1:2" x14ac:dyDescent="0.25">
      <c r="A240" s="5" t="s">
        <v>190</v>
      </c>
      <c r="B240" s="24">
        <v>-6980.2707810305619</v>
      </c>
    </row>
    <row r="241" spans="1:2" x14ac:dyDescent="0.25">
      <c r="A241" s="5" t="s">
        <v>106</v>
      </c>
      <c r="B241" s="24">
        <v>-6980.2707810305619</v>
      </c>
    </row>
    <row r="242" spans="1:2" x14ac:dyDescent="0.25">
      <c r="A242" s="5" t="s">
        <v>282</v>
      </c>
      <c r="B242" s="24">
        <v>-130.30671097113077</v>
      </c>
    </row>
    <row r="243" spans="1:2" x14ac:dyDescent="0.25">
      <c r="A243" s="5" t="s">
        <v>345</v>
      </c>
      <c r="B243" s="24">
        <v>-64.460628299999144</v>
      </c>
    </row>
    <row r="244" spans="1:2" x14ac:dyDescent="0.25">
      <c r="A244" s="5" t="s">
        <v>262</v>
      </c>
      <c r="B244" s="24">
        <v>0</v>
      </c>
    </row>
    <row r="245" spans="1:2" x14ac:dyDescent="0.25">
      <c r="A245" s="5" t="s">
        <v>191</v>
      </c>
      <c r="B245" s="24">
        <v>-2938.4165358514551</v>
      </c>
    </row>
    <row r="246" spans="1:2" x14ac:dyDescent="0.25">
      <c r="A246" s="5" t="s">
        <v>16</v>
      </c>
      <c r="B246" s="24">
        <v>-3727.1475615233621</v>
      </c>
    </row>
    <row r="247" spans="1:2" x14ac:dyDescent="0.25">
      <c r="A247" s="5" t="s">
        <v>337</v>
      </c>
      <c r="B247" s="24">
        <v>-824.83866928285727</v>
      </c>
    </row>
    <row r="248" spans="1:2" x14ac:dyDescent="0.25">
      <c r="A248" s="5" t="s">
        <v>159</v>
      </c>
      <c r="B248" s="24">
        <v>-2104.7115310151803</v>
      </c>
    </row>
    <row r="249" spans="1:2" x14ac:dyDescent="0.25">
      <c r="A249" s="5" t="s">
        <v>107</v>
      </c>
      <c r="B249" s="24">
        <v>-4517.251121482409</v>
      </c>
    </row>
    <row r="250" spans="1:2" x14ac:dyDescent="0.25">
      <c r="A250" s="5" t="s">
        <v>192</v>
      </c>
      <c r="B250" s="24">
        <v>-6735.1413488908383</v>
      </c>
    </row>
    <row r="251" spans="1:2" x14ac:dyDescent="0.25">
      <c r="A251" s="5" t="s">
        <v>160</v>
      </c>
      <c r="B251" s="24">
        <v>0</v>
      </c>
    </row>
    <row r="252" spans="1:2" x14ac:dyDescent="0.25">
      <c r="A252" s="5" t="s">
        <v>84</v>
      </c>
      <c r="B252" s="24">
        <v>-657.34620680484215</v>
      </c>
    </row>
    <row r="253" spans="1:2" x14ac:dyDescent="0.25">
      <c r="A253" s="5" t="s">
        <v>77</v>
      </c>
      <c r="B253" s="24">
        <v>-3100.7299782569876</v>
      </c>
    </row>
    <row r="254" spans="1:2" x14ac:dyDescent="0.25">
      <c r="A254" s="5" t="s">
        <v>198</v>
      </c>
      <c r="B254" s="24">
        <v>-4890.8804305441954</v>
      </c>
    </row>
    <row r="255" spans="1:2" x14ac:dyDescent="0.25">
      <c r="A255" s="5" t="s">
        <v>313</v>
      </c>
      <c r="B255" s="24">
        <v>-55.47564977858783</v>
      </c>
    </row>
    <row r="256" spans="1:2" x14ac:dyDescent="0.25">
      <c r="A256" s="5" t="s">
        <v>261</v>
      </c>
      <c r="B256" s="24">
        <v>-2167.4511750496345</v>
      </c>
    </row>
    <row r="257" spans="1:2" x14ac:dyDescent="0.25">
      <c r="A257" s="5" t="s">
        <v>126</v>
      </c>
      <c r="B257" s="24">
        <v>-6980.2707810305619</v>
      </c>
    </row>
    <row r="258" spans="1:2" x14ac:dyDescent="0.25">
      <c r="A258" s="5" t="s">
        <v>129</v>
      </c>
      <c r="B258" s="24">
        <v>-6980.2707810305619</v>
      </c>
    </row>
    <row r="259" spans="1:2" x14ac:dyDescent="0.25">
      <c r="A259" s="5" t="s">
        <v>297</v>
      </c>
      <c r="B259" s="24">
        <v>-119.93627807858697</v>
      </c>
    </row>
    <row r="260" spans="1:2" x14ac:dyDescent="0.25">
      <c r="A260" s="5" t="s">
        <v>4</v>
      </c>
      <c r="B260" s="24">
        <v>0</v>
      </c>
    </row>
    <row r="261" spans="1:2" x14ac:dyDescent="0.25">
      <c r="A261" s="5" t="s">
        <v>369</v>
      </c>
      <c r="B261" s="24">
        <v>0</v>
      </c>
    </row>
    <row r="262" spans="1:2" x14ac:dyDescent="0.25">
      <c r="A262" s="5" t="s">
        <v>329</v>
      </c>
      <c r="B262" s="24">
        <v>-1265.6299682066654</v>
      </c>
    </row>
    <row r="263" spans="1:2" x14ac:dyDescent="0.25">
      <c r="A263" s="5" t="s">
        <v>320</v>
      </c>
      <c r="B263" s="24">
        <v>-232.4256622763194</v>
      </c>
    </row>
    <row r="264" spans="1:2" x14ac:dyDescent="0.25">
      <c r="A264" s="5" t="s">
        <v>346</v>
      </c>
      <c r="B264" s="24">
        <v>-55.47564977858783</v>
      </c>
    </row>
    <row r="265" spans="1:2" x14ac:dyDescent="0.25">
      <c r="A265" s="5" t="s">
        <v>335</v>
      </c>
      <c r="B265" s="24">
        <v>-119.93627807858697</v>
      </c>
    </row>
    <row r="266" spans="1:2" x14ac:dyDescent="0.25">
      <c r="A266" s="5" t="s">
        <v>83</v>
      </c>
      <c r="B266" s="24">
        <v>-657.34620680484215</v>
      </c>
    </row>
    <row r="267" spans="1:2" x14ac:dyDescent="0.25">
      <c r="A267" s="5" t="s">
        <v>52</v>
      </c>
      <c r="B267" s="24">
        <v>-1773.864187077545</v>
      </c>
    </row>
    <row r="268" spans="1:2" x14ac:dyDescent="0.25">
      <c r="A268" s="5" t="s">
        <v>58</v>
      </c>
      <c r="B268" s="24">
        <v>-6980.2707810305619</v>
      </c>
    </row>
    <row r="269" spans="1:2" x14ac:dyDescent="0.25">
      <c r="A269" s="5" t="s">
        <v>193</v>
      </c>
      <c r="B269" s="24">
        <v>-2051.3486005879886</v>
      </c>
    </row>
    <row r="270" spans="1:2" x14ac:dyDescent="0.25">
      <c r="A270" s="5" t="s">
        <v>63</v>
      </c>
      <c r="B270" s="24">
        <v>-6263.1698151076998</v>
      </c>
    </row>
    <row r="271" spans="1:2" x14ac:dyDescent="0.25">
      <c r="A271" s="5" t="s">
        <v>298</v>
      </c>
      <c r="B271" s="24">
        <v>-119.93627807858697</v>
      </c>
    </row>
    <row r="272" spans="1:2" x14ac:dyDescent="0.25">
      <c r="A272" s="5" t="s">
        <v>271</v>
      </c>
      <c r="B272" s="24">
        <v>-64.543123775875998</v>
      </c>
    </row>
    <row r="273" spans="1:2" x14ac:dyDescent="0.25">
      <c r="A273" s="5" t="s">
        <v>194</v>
      </c>
      <c r="B273" s="24">
        <v>-6764.8876972201542</v>
      </c>
    </row>
    <row r="274" spans="1:2" x14ac:dyDescent="0.25">
      <c r="A274" s="5" t="s">
        <v>289</v>
      </c>
      <c r="B274" s="24">
        <v>-426.87036023184862</v>
      </c>
    </row>
    <row r="275" spans="1:2" x14ac:dyDescent="0.25">
      <c r="A275" s="5" t="s">
        <v>140</v>
      </c>
      <c r="B275" s="24">
        <v>-6980.2707810305619</v>
      </c>
    </row>
    <row r="276" spans="1:2" x14ac:dyDescent="0.25">
      <c r="A276" s="5" t="s">
        <v>283</v>
      </c>
      <c r="B276" s="24">
        <v>-58.225708025669121</v>
      </c>
    </row>
    <row r="277" spans="1:2" x14ac:dyDescent="0.25">
      <c r="A277" s="5" t="s">
        <v>2</v>
      </c>
      <c r="B277" s="24">
        <v>-4797.8402389908151</v>
      </c>
    </row>
    <row r="278" spans="1:2" x14ac:dyDescent="0.25">
      <c r="A278" s="5" t="s">
        <v>161</v>
      </c>
      <c r="B278" s="24">
        <v>-356.53340575154817</v>
      </c>
    </row>
    <row r="279" spans="1:2" x14ac:dyDescent="0.25">
      <c r="A279" s="5" t="s">
        <v>108</v>
      </c>
      <c r="B279" s="24">
        <v>-6980.2707810305619</v>
      </c>
    </row>
    <row r="280" spans="1:2" x14ac:dyDescent="0.25">
      <c r="A280" s="5" t="s">
        <v>162</v>
      </c>
      <c r="B280" s="24">
        <v>-6980.2707810305619</v>
      </c>
    </row>
    <row r="281" spans="1:2" x14ac:dyDescent="0.25">
      <c r="A281" s="5" t="s">
        <v>18</v>
      </c>
      <c r="B281" s="24">
        <v>-3604.6377579882801</v>
      </c>
    </row>
    <row r="282" spans="1:2" x14ac:dyDescent="0.25">
      <c r="A282" s="5" t="s">
        <v>13</v>
      </c>
      <c r="B282" s="24">
        <v>-3485.3264355433835</v>
      </c>
    </row>
    <row r="283" spans="1:2" x14ac:dyDescent="0.25">
      <c r="A283" s="5" t="s">
        <v>79</v>
      </c>
      <c r="B283" s="24">
        <v>-2073.8707099742828</v>
      </c>
    </row>
    <row r="284" spans="1:2" x14ac:dyDescent="0.25">
      <c r="A284" s="5" t="s">
        <v>195</v>
      </c>
      <c r="B284" s="24">
        <v>-6980.2707810305619</v>
      </c>
    </row>
    <row r="285" spans="1:2" x14ac:dyDescent="0.25">
      <c r="A285" s="5" t="s">
        <v>88</v>
      </c>
      <c r="B285" s="24">
        <v>-2719.2499267493386</v>
      </c>
    </row>
    <row r="286" spans="1:2" x14ac:dyDescent="0.25">
      <c r="A286" s="5" t="s">
        <v>67</v>
      </c>
      <c r="B286" s="24">
        <v>-631.75105963913143</v>
      </c>
    </row>
    <row r="287" spans="1:2" x14ac:dyDescent="0.25">
      <c r="A287" s="5" t="s">
        <v>227</v>
      </c>
      <c r="B287" s="24">
        <v>-897.11636574037163</v>
      </c>
    </row>
    <row r="288" spans="1:2" x14ac:dyDescent="0.25">
      <c r="A288" s="5" t="s">
        <v>196</v>
      </c>
      <c r="B288" s="24">
        <v>-6980.2707810305619</v>
      </c>
    </row>
    <row r="289" spans="1:2" x14ac:dyDescent="0.25">
      <c r="A289" s="5" t="s">
        <v>378</v>
      </c>
      <c r="B289" s="24">
        <v>-799.84696038659729</v>
      </c>
    </row>
    <row r="290" spans="1:2" x14ac:dyDescent="0.25">
      <c r="A290" s="5" t="s">
        <v>244</v>
      </c>
      <c r="B290" s="24">
        <v>-2432.0278697552271</v>
      </c>
    </row>
    <row r="291" spans="1:2" x14ac:dyDescent="0.25">
      <c r="A291" s="5" t="s">
        <v>199</v>
      </c>
      <c r="B291" s="24">
        <v>-4890.8804305441954</v>
      </c>
    </row>
    <row r="292" spans="1:2" x14ac:dyDescent="0.25">
      <c r="A292" s="5" t="s">
        <v>266</v>
      </c>
      <c r="B292" s="24">
        <v>-89.09486345007636</v>
      </c>
    </row>
    <row r="293" spans="1:2" x14ac:dyDescent="0.25">
      <c r="A293" s="5" t="s">
        <v>221</v>
      </c>
      <c r="B293" s="24">
        <v>-5036.6379195206446</v>
      </c>
    </row>
    <row r="294" spans="1:2" x14ac:dyDescent="0.25">
      <c r="A294" s="5" t="s">
        <v>128</v>
      </c>
      <c r="B294" s="24">
        <v>-6980.2707810305619</v>
      </c>
    </row>
    <row r="295" spans="1:2" x14ac:dyDescent="0.25">
      <c r="A295" s="5" t="s">
        <v>362</v>
      </c>
      <c r="B295" s="24">
        <v>-59.203787239523315</v>
      </c>
    </row>
    <row r="296" spans="1:2" x14ac:dyDescent="0.25">
      <c r="A296" s="5" t="s">
        <v>330</v>
      </c>
      <c r="B296" s="24">
        <v>-55.47564977858783</v>
      </c>
    </row>
    <row r="297" spans="1:2" x14ac:dyDescent="0.25">
      <c r="A297" s="5" t="s">
        <v>220</v>
      </c>
      <c r="B297" s="24">
        <v>-5117.861804142799</v>
      </c>
    </row>
    <row r="298" spans="1:2" x14ac:dyDescent="0.25">
      <c r="A298" s="5" t="s">
        <v>272</v>
      </c>
      <c r="B298" s="24">
        <v>0</v>
      </c>
    </row>
    <row r="299" spans="1:2" x14ac:dyDescent="0.25">
      <c r="A299" s="5" t="s">
        <v>257</v>
      </c>
      <c r="B299" s="24">
        <v>-1558.8305016077904</v>
      </c>
    </row>
    <row r="300" spans="1:2" x14ac:dyDescent="0.25">
      <c r="A300" s="5" t="s">
        <v>214</v>
      </c>
      <c r="B300" s="24">
        <v>-5117.861804142799</v>
      </c>
    </row>
    <row r="301" spans="1:2" x14ac:dyDescent="0.25">
      <c r="A301" s="5" t="s">
        <v>273</v>
      </c>
      <c r="B301" s="24">
        <v>-68.870387018127005</v>
      </c>
    </row>
    <row r="302" spans="1:2" x14ac:dyDescent="0.25">
      <c r="A302" s="5" t="s">
        <v>226</v>
      </c>
      <c r="B302" s="24">
        <v>-3794.6402447841938</v>
      </c>
    </row>
    <row r="303" spans="1:2" x14ac:dyDescent="0.25">
      <c r="A303" s="5" t="s">
        <v>331</v>
      </c>
      <c r="B303" s="24">
        <v>-119.93627807858697</v>
      </c>
    </row>
    <row r="304" spans="1:2" x14ac:dyDescent="0.25">
      <c r="A304" s="5" t="s">
        <v>197</v>
      </c>
      <c r="B304" s="24">
        <v>-6980.2707810305619</v>
      </c>
    </row>
    <row r="305" spans="1:2" x14ac:dyDescent="0.25">
      <c r="A305" s="5" t="s">
        <v>66</v>
      </c>
      <c r="B305" s="24">
        <v>-2150.7105784225146</v>
      </c>
    </row>
    <row r="306" spans="1:2" x14ac:dyDescent="0.25">
      <c r="A306" s="5" t="s">
        <v>366</v>
      </c>
      <c r="B306" s="24">
        <v>0</v>
      </c>
    </row>
    <row r="307" spans="1:2" x14ac:dyDescent="0.25">
      <c r="A307" s="5" t="s">
        <v>92</v>
      </c>
      <c r="B307" s="24">
        <v>-657.34620680484215</v>
      </c>
    </row>
    <row r="308" spans="1:2" x14ac:dyDescent="0.25">
      <c r="A308" s="5" t="s">
        <v>95</v>
      </c>
      <c r="B308" s="24">
        <v>-543.18421401994976</v>
      </c>
    </row>
    <row r="309" spans="1:2" x14ac:dyDescent="0.25">
      <c r="A309" s="5" t="s">
        <v>308</v>
      </c>
      <c r="B309" s="24">
        <v>-1330.741452284756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29169-7423-4975-83D6-D02A033679D5}">
  <sheetPr codeName="Planilha19"/>
  <dimension ref="A2:H386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3" width="25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Fevereiro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607</v>
      </c>
    </row>
    <row r="6" spans="1:8" x14ac:dyDescent="0.25">
      <c r="A6" s="1" t="s">
        <v>592</v>
      </c>
    </row>
    <row r="8" spans="1:8" ht="13" x14ac:dyDescent="0.3">
      <c r="A8" s="4" t="s">
        <v>1</v>
      </c>
      <c r="B8" s="6" t="s">
        <v>604</v>
      </c>
      <c r="C8" s="6" t="s">
        <v>605</v>
      </c>
      <c r="D8" s="6" t="s">
        <v>374</v>
      </c>
    </row>
    <row r="9" spans="1:8" x14ac:dyDescent="0.25">
      <c r="A9" s="9" t="s">
        <v>286</v>
      </c>
      <c r="B9" s="19">
        <v>11406586.3811455</v>
      </c>
      <c r="C9" s="19">
        <v>813547.48511088174</v>
      </c>
      <c r="D9" s="19">
        <f>B9+C9</f>
        <v>12220133.866256382</v>
      </c>
    </row>
    <row r="10" spans="1:8" x14ac:dyDescent="0.25">
      <c r="A10" s="5" t="s">
        <v>235</v>
      </c>
      <c r="B10" s="24">
        <v>-24370.796074799931</v>
      </c>
      <c r="C10" s="24">
        <v>-2356.119942308851</v>
      </c>
      <c r="D10" s="24">
        <f t="shared" ref="D10:D73" si="0">B10+C10</f>
        <v>-26726.916017108782</v>
      </c>
    </row>
    <row r="11" spans="1:8" x14ac:dyDescent="0.25">
      <c r="A11" s="5" t="s">
        <v>285</v>
      </c>
      <c r="B11" s="24">
        <v>-38154.66671471906</v>
      </c>
      <c r="C11" s="24">
        <v>-3359.5264915362422</v>
      </c>
      <c r="D11" s="24">
        <f t="shared" si="0"/>
        <v>-41514.193206255302</v>
      </c>
    </row>
    <row r="12" spans="1:8" x14ac:dyDescent="0.25">
      <c r="A12" s="5" t="s">
        <v>500</v>
      </c>
      <c r="B12" s="24">
        <v>-38154.66671471906</v>
      </c>
      <c r="C12" s="24">
        <v>-3359.5264915362422</v>
      </c>
      <c r="D12" s="24">
        <f t="shared" si="0"/>
        <v>-41514.193206255302</v>
      </c>
    </row>
    <row r="13" spans="1:8" x14ac:dyDescent="0.25">
      <c r="A13" s="5" t="s">
        <v>565</v>
      </c>
      <c r="B13" s="24">
        <v>0</v>
      </c>
      <c r="C13" s="24">
        <v>0</v>
      </c>
      <c r="D13" s="24">
        <f t="shared" si="0"/>
        <v>0</v>
      </c>
    </row>
    <row r="14" spans="1:8" x14ac:dyDescent="0.25">
      <c r="A14" s="5" t="s">
        <v>175</v>
      </c>
      <c r="B14" s="24">
        <v>-38154.66671471906</v>
      </c>
      <c r="C14" s="24">
        <v>-3359.5264915362422</v>
      </c>
      <c r="D14" s="24">
        <f t="shared" si="0"/>
        <v>-41514.193206255302</v>
      </c>
    </row>
    <row r="15" spans="1:8" x14ac:dyDescent="0.25">
      <c r="A15" s="5" t="s">
        <v>64</v>
      </c>
      <c r="B15" s="24">
        <v>-38154.66671471906</v>
      </c>
      <c r="C15" s="24">
        <v>-3359.5264915362422</v>
      </c>
      <c r="D15" s="24">
        <f t="shared" si="0"/>
        <v>-41514.193206255302</v>
      </c>
    </row>
    <row r="16" spans="1:8" x14ac:dyDescent="0.25">
      <c r="A16" s="5" t="s">
        <v>240</v>
      </c>
      <c r="B16" s="24">
        <v>-38154.66671471906</v>
      </c>
      <c r="C16" s="24">
        <v>-3359.5264915362422</v>
      </c>
      <c r="D16" s="24">
        <f t="shared" si="0"/>
        <v>-41514.193206255302</v>
      </c>
    </row>
    <row r="17" spans="1:4" x14ac:dyDescent="0.25">
      <c r="A17" s="5" t="s">
        <v>287</v>
      </c>
      <c r="B17" s="24">
        <v>-25563.620608655416</v>
      </c>
      <c r="C17" s="24">
        <v>-2457.3450401550363</v>
      </c>
      <c r="D17" s="24">
        <f t="shared" si="0"/>
        <v>-28020.965648810452</v>
      </c>
    </row>
    <row r="18" spans="1:4" x14ac:dyDescent="0.25">
      <c r="A18" s="5" t="s">
        <v>183</v>
      </c>
      <c r="B18" s="24">
        <v>-38154.66671471906</v>
      </c>
      <c r="C18" s="24">
        <v>-3359.5264915362422</v>
      </c>
      <c r="D18" s="24">
        <f t="shared" si="0"/>
        <v>-41514.193206255302</v>
      </c>
    </row>
    <row r="19" spans="1:4" x14ac:dyDescent="0.25">
      <c r="A19" s="5" t="s">
        <v>157</v>
      </c>
      <c r="B19" s="24">
        <v>-38154.66671471906</v>
      </c>
      <c r="C19" s="24">
        <v>-3359.5264915362422</v>
      </c>
      <c r="D19" s="24">
        <f t="shared" si="0"/>
        <v>-41514.193206255302</v>
      </c>
    </row>
    <row r="20" spans="1:4" x14ac:dyDescent="0.25">
      <c r="A20" s="5" t="s">
        <v>242</v>
      </c>
      <c r="B20" s="24">
        <v>-38154.66671471906</v>
      </c>
      <c r="C20" s="24">
        <v>-3359.5264915362422</v>
      </c>
      <c r="D20" s="24">
        <f t="shared" si="0"/>
        <v>-41514.193206255302</v>
      </c>
    </row>
    <row r="21" spans="1:4" x14ac:dyDescent="0.25">
      <c r="A21" s="5" t="s">
        <v>288</v>
      </c>
      <c r="B21" s="24">
        <v>-38154.66671471906</v>
      </c>
      <c r="C21" s="24">
        <v>-3359.5264915362422</v>
      </c>
      <c r="D21" s="24">
        <f t="shared" si="0"/>
        <v>-41514.193206255302</v>
      </c>
    </row>
    <row r="22" spans="1:4" x14ac:dyDescent="0.25">
      <c r="A22" s="5" t="s">
        <v>187</v>
      </c>
      <c r="B22" s="24">
        <v>-38154.66671471906</v>
      </c>
      <c r="C22" s="24">
        <v>-3359.5264915362422</v>
      </c>
      <c r="D22" s="24">
        <f t="shared" si="0"/>
        <v>-41514.193206255302</v>
      </c>
    </row>
    <row r="23" spans="1:4" x14ac:dyDescent="0.25">
      <c r="A23" s="5" t="s">
        <v>3</v>
      </c>
      <c r="B23" s="24">
        <v>-38154.66671471906</v>
      </c>
      <c r="C23" s="24">
        <v>-3359.5264915362422</v>
      </c>
      <c r="D23" s="24">
        <f t="shared" si="0"/>
        <v>-41514.193206255302</v>
      </c>
    </row>
    <row r="24" spans="1:4" x14ac:dyDescent="0.25">
      <c r="A24" s="5" t="s">
        <v>243</v>
      </c>
      <c r="B24" s="24">
        <v>-38154.66671471906</v>
      </c>
      <c r="C24" s="24">
        <v>-3359.5264915362422</v>
      </c>
      <c r="D24" s="24">
        <f t="shared" si="0"/>
        <v>-41514.193206255302</v>
      </c>
    </row>
    <row r="25" spans="1:4" x14ac:dyDescent="0.25">
      <c r="A25" s="5" t="s">
        <v>71</v>
      </c>
      <c r="B25" s="24">
        <v>-38154.66671471906</v>
      </c>
      <c r="C25" s="24">
        <v>-3359.5264915362422</v>
      </c>
      <c r="D25" s="24">
        <f t="shared" si="0"/>
        <v>-41514.193206255302</v>
      </c>
    </row>
    <row r="26" spans="1:4" x14ac:dyDescent="0.25">
      <c r="A26" s="5" t="s">
        <v>6</v>
      </c>
      <c r="B26" s="24">
        <v>-38154.66671471906</v>
      </c>
      <c r="C26" s="24">
        <v>-3359.5264915362422</v>
      </c>
      <c r="D26" s="24">
        <f t="shared" si="0"/>
        <v>-41514.193206255302</v>
      </c>
    </row>
    <row r="27" spans="1:4" x14ac:dyDescent="0.25">
      <c r="A27" s="5" t="s">
        <v>190</v>
      </c>
      <c r="B27" s="24">
        <v>-37737.736714719096</v>
      </c>
      <c r="C27" s="24">
        <v>-3359.5264915362422</v>
      </c>
      <c r="D27" s="24">
        <f t="shared" si="0"/>
        <v>-41097.263206255338</v>
      </c>
    </row>
    <row r="28" spans="1:4" x14ac:dyDescent="0.25">
      <c r="A28" s="5" t="s">
        <v>191</v>
      </c>
      <c r="B28" s="24">
        <v>-38154.66671471906</v>
      </c>
      <c r="C28" s="24">
        <v>-3359.5264915362422</v>
      </c>
      <c r="D28" s="24">
        <f t="shared" si="0"/>
        <v>-41514.193206255302</v>
      </c>
    </row>
    <row r="29" spans="1:4" x14ac:dyDescent="0.25">
      <c r="A29" s="5" t="s">
        <v>384</v>
      </c>
      <c r="B29" s="24">
        <v>-271.04934605661992</v>
      </c>
      <c r="C29" s="24">
        <v>-102.75028548241607</v>
      </c>
      <c r="D29" s="24">
        <f t="shared" si="0"/>
        <v>-373.799631539036</v>
      </c>
    </row>
    <row r="30" spans="1:4" x14ac:dyDescent="0.25">
      <c r="A30" s="5" t="s">
        <v>63</v>
      </c>
      <c r="B30" s="24">
        <v>-38154.66671471906</v>
      </c>
      <c r="C30" s="24">
        <v>-3359.5264915362422</v>
      </c>
      <c r="D30" s="24">
        <f t="shared" si="0"/>
        <v>-41514.193206255302</v>
      </c>
    </row>
    <row r="31" spans="1:4" x14ac:dyDescent="0.25">
      <c r="A31" s="5" t="s">
        <v>289</v>
      </c>
      <c r="B31" s="24">
        <v>-38154.66671471906</v>
      </c>
      <c r="C31" s="24">
        <v>-3359.5264915362422</v>
      </c>
      <c r="D31" s="24">
        <f t="shared" si="0"/>
        <v>-41514.193206255302</v>
      </c>
    </row>
    <row r="32" spans="1:4" x14ac:dyDescent="0.25">
      <c r="A32" s="5" t="s">
        <v>161</v>
      </c>
      <c r="B32" s="24">
        <v>-38154.66671471906</v>
      </c>
      <c r="C32" s="24">
        <v>-3359.5264915362422</v>
      </c>
      <c r="D32" s="24">
        <f t="shared" si="0"/>
        <v>-41514.193206255302</v>
      </c>
    </row>
    <row r="33" spans="1:4" x14ac:dyDescent="0.25">
      <c r="A33" s="5" t="s">
        <v>244</v>
      </c>
      <c r="B33" s="24">
        <v>-38154.66671471906</v>
      </c>
      <c r="C33" s="24">
        <v>-3359.5264915362422</v>
      </c>
      <c r="D33" s="24">
        <f t="shared" si="0"/>
        <v>-41514.193206255302</v>
      </c>
    </row>
    <row r="34" spans="1:4" x14ac:dyDescent="0.25">
      <c r="A34" s="5" t="s">
        <v>290</v>
      </c>
      <c r="B34" s="24">
        <v>-38154.66671471906</v>
      </c>
      <c r="C34" s="24">
        <v>-3359.5264915362422</v>
      </c>
      <c r="D34" s="24">
        <f t="shared" si="0"/>
        <v>-41514.193206255302</v>
      </c>
    </row>
    <row r="35" spans="1:4" x14ac:dyDescent="0.25">
      <c r="A35" s="5" t="s">
        <v>230</v>
      </c>
      <c r="B35" s="24">
        <v>-38154.66671471906</v>
      </c>
      <c r="C35" s="24">
        <v>-3359.5264915362422</v>
      </c>
      <c r="D35" s="24">
        <f t="shared" si="0"/>
        <v>-41514.193206255302</v>
      </c>
    </row>
    <row r="36" spans="1:4" x14ac:dyDescent="0.25">
      <c r="A36" s="5" t="s">
        <v>218</v>
      </c>
      <c r="B36" s="24">
        <v>-38154.66671471906</v>
      </c>
      <c r="C36" s="24">
        <v>-3359.5264915362422</v>
      </c>
      <c r="D36" s="24">
        <f t="shared" si="0"/>
        <v>-41514.193206255302</v>
      </c>
    </row>
    <row r="37" spans="1:4" x14ac:dyDescent="0.25">
      <c r="A37" s="5" t="s">
        <v>236</v>
      </c>
      <c r="B37" s="24">
        <v>-38154.66671471906</v>
      </c>
      <c r="C37" s="24">
        <v>-3359.5264915362422</v>
      </c>
      <c r="D37" s="24">
        <f t="shared" si="0"/>
        <v>-41514.193206255302</v>
      </c>
    </row>
    <row r="38" spans="1:4" x14ac:dyDescent="0.25">
      <c r="A38" s="5" t="s">
        <v>147</v>
      </c>
      <c r="B38" s="24">
        <v>-19019.896449926397</v>
      </c>
      <c r="C38" s="24">
        <v>-3359.5264915362422</v>
      </c>
      <c r="D38" s="24">
        <f t="shared" si="0"/>
        <v>-22379.422941462639</v>
      </c>
    </row>
    <row r="39" spans="1:4" x14ac:dyDescent="0.25">
      <c r="A39" s="5" t="s">
        <v>215</v>
      </c>
      <c r="B39" s="24">
        <v>-38154.66671471906</v>
      </c>
      <c r="C39" s="24">
        <v>-3359.5264915362422</v>
      </c>
      <c r="D39" s="24">
        <f t="shared" si="0"/>
        <v>-41514.193206255302</v>
      </c>
    </row>
    <row r="40" spans="1:4" x14ac:dyDescent="0.25">
      <c r="A40" s="5" t="s">
        <v>291</v>
      </c>
      <c r="B40" s="24">
        <v>0</v>
      </c>
      <c r="C40" s="24">
        <v>0</v>
      </c>
      <c r="D40" s="24">
        <f t="shared" si="0"/>
        <v>0</v>
      </c>
    </row>
    <row r="41" spans="1:4" x14ac:dyDescent="0.25">
      <c r="A41" s="5" t="s">
        <v>82</v>
      </c>
      <c r="B41" s="24">
        <v>-1219.6488436709624</v>
      </c>
      <c r="C41" s="24">
        <v>-5830.3883010736899</v>
      </c>
      <c r="D41" s="24">
        <f t="shared" si="0"/>
        <v>-7050.0371447446523</v>
      </c>
    </row>
    <row r="42" spans="1:4" x14ac:dyDescent="0.25">
      <c r="A42" s="5" t="s">
        <v>292</v>
      </c>
      <c r="B42" s="24">
        <v>0</v>
      </c>
      <c r="C42" s="24">
        <v>0</v>
      </c>
      <c r="D42" s="24">
        <f t="shared" si="0"/>
        <v>0</v>
      </c>
    </row>
    <row r="43" spans="1:4" x14ac:dyDescent="0.25">
      <c r="A43" s="5" t="s">
        <v>293</v>
      </c>
      <c r="B43" s="24">
        <v>-38154.66671471906</v>
      </c>
      <c r="C43" s="24">
        <v>-3359.5264915362422</v>
      </c>
      <c r="D43" s="24">
        <f t="shared" si="0"/>
        <v>-41514.193206255302</v>
      </c>
    </row>
    <row r="44" spans="1:4" x14ac:dyDescent="0.25">
      <c r="A44" s="5" t="s">
        <v>294</v>
      </c>
      <c r="B44" s="24">
        <v>-38154.66671471906</v>
      </c>
      <c r="C44" s="24">
        <v>-3359.5264915362422</v>
      </c>
      <c r="D44" s="24">
        <f t="shared" si="0"/>
        <v>-41514.193206255302</v>
      </c>
    </row>
    <row r="45" spans="1:4" x14ac:dyDescent="0.25">
      <c r="A45" s="5" t="s">
        <v>296</v>
      </c>
      <c r="B45" s="24">
        <v>0</v>
      </c>
      <c r="C45" s="24">
        <v>0</v>
      </c>
      <c r="D45" s="24">
        <f t="shared" si="0"/>
        <v>0</v>
      </c>
    </row>
    <row r="46" spans="1:4" x14ac:dyDescent="0.25">
      <c r="A46" s="5" t="s">
        <v>297</v>
      </c>
      <c r="B46" s="24">
        <v>0</v>
      </c>
      <c r="C46" s="24">
        <v>0</v>
      </c>
      <c r="D46" s="24">
        <f t="shared" si="0"/>
        <v>0</v>
      </c>
    </row>
    <row r="47" spans="1:4" x14ac:dyDescent="0.25">
      <c r="A47" s="5" t="s">
        <v>298</v>
      </c>
      <c r="B47" s="24">
        <v>-38154.66671471906</v>
      </c>
      <c r="C47" s="24">
        <v>-3359.5264915362422</v>
      </c>
      <c r="D47" s="24">
        <f t="shared" si="0"/>
        <v>-41514.193206255302</v>
      </c>
    </row>
    <row r="48" spans="1:4" x14ac:dyDescent="0.25">
      <c r="A48" s="5" t="s">
        <v>45</v>
      </c>
      <c r="B48" s="24">
        <v>0</v>
      </c>
      <c r="C48" s="24">
        <v>-3359.5264915362422</v>
      </c>
      <c r="D48" s="24">
        <f t="shared" si="0"/>
        <v>-3359.5264915362422</v>
      </c>
    </row>
    <row r="49" spans="1:4" x14ac:dyDescent="0.25">
      <c r="A49" s="5" t="s">
        <v>299</v>
      </c>
      <c r="B49" s="24">
        <v>-38154.66671471906</v>
      </c>
      <c r="C49" s="24">
        <v>-3359.5264915362422</v>
      </c>
      <c r="D49" s="24">
        <f t="shared" si="0"/>
        <v>-41514.193206255302</v>
      </c>
    </row>
    <row r="50" spans="1:4" x14ac:dyDescent="0.25">
      <c r="A50" s="5" t="s">
        <v>300</v>
      </c>
      <c r="B50" s="24">
        <v>-38154.66671471906</v>
      </c>
      <c r="C50" s="24">
        <v>-3359.5264915362422</v>
      </c>
      <c r="D50" s="24">
        <f t="shared" si="0"/>
        <v>-41514.193206255302</v>
      </c>
    </row>
    <row r="51" spans="1:4" x14ac:dyDescent="0.25">
      <c r="A51" s="5" t="s">
        <v>166</v>
      </c>
      <c r="B51" s="24">
        <v>-38154.66671471906</v>
      </c>
      <c r="C51" s="24">
        <v>-6168.3879647045396</v>
      </c>
      <c r="D51" s="24">
        <f t="shared" si="0"/>
        <v>-44323.0546794236</v>
      </c>
    </row>
    <row r="52" spans="1:4" x14ac:dyDescent="0.25">
      <c r="A52" s="5" t="s">
        <v>245</v>
      </c>
      <c r="B52" s="24">
        <v>-38154.66671471906</v>
      </c>
      <c r="C52" s="24">
        <v>-3359.5264915362422</v>
      </c>
      <c r="D52" s="24">
        <f t="shared" si="0"/>
        <v>-41514.193206255302</v>
      </c>
    </row>
    <row r="53" spans="1:4" x14ac:dyDescent="0.25">
      <c r="A53" s="5" t="s">
        <v>527</v>
      </c>
      <c r="B53" s="24">
        <v>-25038.370144140645</v>
      </c>
      <c r="C53" s="24">
        <v>-2438.0061228312552</v>
      </c>
      <c r="D53" s="24">
        <f t="shared" si="0"/>
        <v>-27476.3762669719</v>
      </c>
    </row>
    <row r="54" spans="1:4" x14ac:dyDescent="0.25">
      <c r="A54" s="5" t="s">
        <v>229</v>
      </c>
      <c r="B54" s="24">
        <v>-38154.66671471906</v>
      </c>
      <c r="C54" s="24">
        <v>-6168.3879647045396</v>
      </c>
      <c r="D54" s="24">
        <f t="shared" si="0"/>
        <v>-44323.0546794236</v>
      </c>
    </row>
    <row r="55" spans="1:4" x14ac:dyDescent="0.25">
      <c r="A55" s="5" t="s">
        <v>246</v>
      </c>
      <c r="B55" s="24">
        <v>-38154.66671471906</v>
      </c>
      <c r="C55" s="24">
        <v>-3359.5264915362422</v>
      </c>
      <c r="D55" s="24">
        <f t="shared" si="0"/>
        <v>-41514.193206255302</v>
      </c>
    </row>
    <row r="56" spans="1:4" x14ac:dyDescent="0.25">
      <c r="A56" s="5" t="s">
        <v>301</v>
      </c>
      <c r="B56" s="24">
        <v>-38154.66671471906</v>
      </c>
      <c r="C56" s="24">
        <v>-3359.5264915362422</v>
      </c>
      <c r="D56" s="24">
        <f t="shared" si="0"/>
        <v>-41514.193206255302</v>
      </c>
    </row>
    <row r="57" spans="1:4" x14ac:dyDescent="0.25">
      <c r="A57" s="5" t="s">
        <v>100</v>
      </c>
      <c r="B57" s="24">
        <v>-33671.880535828939</v>
      </c>
      <c r="C57" s="24">
        <v>-6203.6392635075608</v>
      </c>
      <c r="D57" s="24">
        <f t="shared" si="0"/>
        <v>-39875.5197993365</v>
      </c>
    </row>
    <row r="58" spans="1:4" x14ac:dyDescent="0.25">
      <c r="A58" s="5" t="s">
        <v>109</v>
      </c>
      <c r="B58" s="24">
        <v>-38154.66671471906</v>
      </c>
      <c r="C58" s="24">
        <v>-3359.5264915362422</v>
      </c>
      <c r="D58" s="24">
        <f t="shared" si="0"/>
        <v>-41514.193206255302</v>
      </c>
    </row>
    <row r="59" spans="1:4" x14ac:dyDescent="0.25">
      <c r="A59" s="5" t="s">
        <v>247</v>
      </c>
      <c r="B59" s="24">
        <v>-38154.66671471906</v>
      </c>
      <c r="C59" s="24">
        <v>-3359.5264915362422</v>
      </c>
      <c r="D59" s="24">
        <f t="shared" si="0"/>
        <v>-41514.193206255302</v>
      </c>
    </row>
    <row r="60" spans="1:4" x14ac:dyDescent="0.25">
      <c r="A60" s="5" t="s">
        <v>216</v>
      </c>
      <c r="B60" s="24">
        <v>-33579.520346144709</v>
      </c>
      <c r="C60" s="24">
        <v>-3359.5264915362422</v>
      </c>
      <c r="D60" s="24">
        <f t="shared" si="0"/>
        <v>-36939.046837680951</v>
      </c>
    </row>
    <row r="61" spans="1:4" x14ac:dyDescent="0.25">
      <c r="A61" s="5" t="s">
        <v>174</v>
      </c>
      <c r="B61" s="24">
        <v>-38154.66671471906</v>
      </c>
      <c r="C61" s="24">
        <v>-3359.5264915362422</v>
      </c>
      <c r="D61" s="24">
        <f t="shared" si="0"/>
        <v>-41514.193206255302</v>
      </c>
    </row>
    <row r="62" spans="1:4" x14ac:dyDescent="0.25">
      <c r="A62" s="5" t="s">
        <v>302</v>
      </c>
      <c r="B62" s="24">
        <v>-38154.66671471906</v>
      </c>
      <c r="C62" s="24">
        <v>-3359.5264915362422</v>
      </c>
      <c r="D62" s="24">
        <f t="shared" si="0"/>
        <v>-41514.193206255302</v>
      </c>
    </row>
    <row r="63" spans="1:4" x14ac:dyDescent="0.25">
      <c r="A63" s="5" t="s">
        <v>177</v>
      </c>
      <c r="B63" s="24">
        <v>-38154.66671471906</v>
      </c>
      <c r="C63" s="24">
        <v>-3359.5264915362422</v>
      </c>
      <c r="D63" s="24">
        <f t="shared" si="0"/>
        <v>-41514.193206255302</v>
      </c>
    </row>
    <row r="64" spans="1:4" x14ac:dyDescent="0.25">
      <c r="A64" s="5" t="s">
        <v>148</v>
      </c>
      <c r="B64" s="24">
        <v>-38154.66671471906</v>
      </c>
      <c r="C64" s="24">
        <v>-3359.5264915362422</v>
      </c>
      <c r="D64" s="24">
        <f t="shared" si="0"/>
        <v>-41514.193206255302</v>
      </c>
    </row>
    <row r="65" spans="1:4" x14ac:dyDescent="0.25">
      <c r="A65" s="5" t="s">
        <v>60</v>
      </c>
      <c r="B65" s="24">
        <v>-38154.66671471906</v>
      </c>
      <c r="C65" s="24">
        <v>-3359.5264915362422</v>
      </c>
      <c r="D65" s="24">
        <f t="shared" si="0"/>
        <v>-41514.193206255302</v>
      </c>
    </row>
    <row r="66" spans="1:4" x14ac:dyDescent="0.25">
      <c r="A66" s="5" t="s">
        <v>248</v>
      </c>
      <c r="B66" s="24">
        <v>-38154.66671471906</v>
      </c>
      <c r="C66" s="24">
        <v>-3359.5264915362422</v>
      </c>
      <c r="D66" s="24">
        <f t="shared" si="0"/>
        <v>-41514.193206255302</v>
      </c>
    </row>
    <row r="67" spans="1:4" x14ac:dyDescent="0.25">
      <c r="A67" s="5" t="s">
        <v>303</v>
      </c>
      <c r="B67" s="24">
        <v>-38154.66671471906</v>
      </c>
      <c r="C67" s="24">
        <v>-3359.5264915362422</v>
      </c>
      <c r="D67" s="24">
        <f t="shared" si="0"/>
        <v>-41514.193206255302</v>
      </c>
    </row>
    <row r="68" spans="1:4" x14ac:dyDescent="0.25">
      <c r="A68" s="5" t="s">
        <v>232</v>
      </c>
      <c r="B68" s="24">
        <v>-38154.66671471906</v>
      </c>
      <c r="C68" s="24">
        <v>-3359.5264915362422</v>
      </c>
      <c r="D68" s="24">
        <f t="shared" si="0"/>
        <v>-41514.193206255302</v>
      </c>
    </row>
    <row r="69" spans="1:4" x14ac:dyDescent="0.25">
      <c r="A69" s="5" t="s">
        <v>305</v>
      </c>
      <c r="B69" s="24">
        <v>-38154.66671471906</v>
      </c>
      <c r="C69" s="24">
        <v>-3359.5264915362422</v>
      </c>
      <c r="D69" s="24">
        <f t="shared" si="0"/>
        <v>-41514.193206255302</v>
      </c>
    </row>
    <row r="70" spans="1:4" x14ac:dyDescent="0.25">
      <c r="A70" s="5" t="s">
        <v>15</v>
      </c>
      <c r="B70" s="24">
        <v>-38154.66671471906</v>
      </c>
      <c r="C70" s="24">
        <v>-2468.9100922579164</v>
      </c>
      <c r="D70" s="24">
        <f t="shared" si="0"/>
        <v>-40623.576806976977</v>
      </c>
    </row>
    <row r="71" spans="1:4" x14ac:dyDescent="0.25">
      <c r="A71" s="5" t="s">
        <v>501</v>
      </c>
      <c r="B71" s="24">
        <v>-38154.66671471906</v>
      </c>
      <c r="C71" s="24">
        <v>-3359.5264915362422</v>
      </c>
      <c r="D71" s="24">
        <f t="shared" si="0"/>
        <v>-41514.193206255302</v>
      </c>
    </row>
    <row r="72" spans="1:4" x14ac:dyDescent="0.25">
      <c r="A72" s="5" t="s">
        <v>306</v>
      </c>
      <c r="B72" s="24">
        <v>0</v>
      </c>
      <c r="C72" s="24">
        <v>0</v>
      </c>
      <c r="D72" s="24">
        <f t="shared" si="0"/>
        <v>0</v>
      </c>
    </row>
    <row r="73" spans="1:4" x14ac:dyDescent="0.25">
      <c r="A73" s="5" t="s">
        <v>249</v>
      </c>
      <c r="B73" s="24">
        <v>-38154.66671471906</v>
      </c>
      <c r="C73" s="24">
        <v>-3359.5264915362422</v>
      </c>
      <c r="D73" s="24">
        <f t="shared" si="0"/>
        <v>-41514.193206255302</v>
      </c>
    </row>
    <row r="74" spans="1:4" x14ac:dyDescent="0.25">
      <c r="A74" s="5" t="s">
        <v>182</v>
      </c>
      <c r="B74" s="24">
        <v>-38154.66671471906</v>
      </c>
      <c r="C74" s="24">
        <v>-3359.5264915362422</v>
      </c>
      <c r="D74" s="24">
        <f t="shared" ref="D74:D137" si="1">B74+C74</f>
        <v>-41514.193206255302</v>
      </c>
    </row>
    <row r="75" spans="1:4" x14ac:dyDescent="0.25">
      <c r="A75" s="5" t="s">
        <v>105</v>
      </c>
      <c r="B75" s="24">
        <v>-38154.66671471906</v>
      </c>
      <c r="C75" s="24">
        <v>-3359.5264915362422</v>
      </c>
      <c r="D75" s="24">
        <f t="shared" si="1"/>
        <v>-41514.193206255302</v>
      </c>
    </row>
    <row r="76" spans="1:4" x14ac:dyDescent="0.25">
      <c r="A76" s="5" t="s">
        <v>258</v>
      </c>
      <c r="B76" s="24">
        <v>-38154.66671471906</v>
      </c>
      <c r="C76" s="24">
        <v>-3359.5264915362422</v>
      </c>
      <c r="D76" s="24">
        <f t="shared" si="1"/>
        <v>-41514.193206255302</v>
      </c>
    </row>
    <row r="77" spans="1:4" x14ac:dyDescent="0.25">
      <c r="A77" s="5" t="s">
        <v>277</v>
      </c>
      <c r="B77" s="24">
        <v>-38154.66671471906</v>
      </c>
      <c r="C77" s="24">
        <v>-3359.5264915362422</v>
      </c>
      <c r="D77" s="24">
        <f t="shared" si="1"/>
        <v>-41514.193206255302</v>
      </c>
    </row>
    <row r="78" spans="1:4" x14ac:dyDescent="0.25">
      <c r="A78" s="5" t="s">
        <v>250</v>
      </c>
      <c r="B78" s="24">
        <v>-38154.66671471906</v>
      </c>
      <c r="C78" s="24">
        <v>-3359.5264915362422</v>
      </c>
      <c r="D78" s="24">
        <f t="shared" si="1"/>
        <v>-41514.193206255302</v>
      </c>
    </row>
    <row r="79" spans="1:4" x14ac:dyDescent="0.25">
      <c r="A79" s="5" t="s">
        <v>538</v>
      </c>
      <c r="B79" s="24">
        <v>-16163.463008967054</v>
      </c>
      <c r="C79" s="24">
        <v>-3667.218697122189</v>
      </c>
      <c r="D79" s="24">
        <f t="shared" si="1"/>
        <v>-19830.681706089243</v>
      </c>
    </row>
    <row r="80" spans="1:4" x14ac:dyDescent="0.25">
      <c r="A80" s="5" t="s">
        <v>251</v>
      </c>
      <c r="B80" s="24">
        <v>-38154.66671471906</v>
      </c>
      <c r="C80" s="24">
        <v>-3359.5264915362422</v>
      </c>
      <c r="D80" s="24">
        <f t="shared" si="1"/>
        <v>-41514.193206255302</v>
      </c>
    </row>
    <row r="81" spans="1:4" x14ac:dyDescent="0.25">
      <c r="A81" s="5" t="s">
        <v>130</v>
      </c>
      <c r="B81" s="24">
        <v>-38154.66671471906</v>
      </c>
      <c r="C81" s="24">
        <v>-3359.5264915362422</v>
      </c>
      <c r="D81" s="24">
        <f t="shared" si="1"/>
        <v>-41514.193206255302</v>
      </c>
    </row>
    <row r="82" spans="1:4" x14ac:dyDescent="0.25">
      <c r="A82" s="5" t="s">
        <v>252</v>
      </c>
      <c r="B82" s="24">
        <v>-38154.66671471906</v>
      </c>
      <c r="C82" s="24">
        <v>-3359.5264915362422</v>
      </c>
      <c r="D82" s="24">
        <f t="shared" si="1"/>
        <v>-41514.193206255302</v>
      </c>
    </row>
    <row r="83" spans="1:4" x14ac:dyDescent="0.25">
      <c r="A83" s="5" t="s">
        <v>237</v>
      </c>
      <c r="B83" s="24">
        <v>-38154.66671471906</v>
      </c>
      <c r="C83" s="24">
        <v>-3359.5264915362422</v>
      </c>
      <c r="D83" s="24">
        <f t="shared" si="1"/>
        <v>-41514.193206255302</v>
      </c>
    </row>
    <row r="84" spans="1:4" x14ac:dyDescent="0.25">
      <c r="A84" s="5" t="s">
        <v>76</v>
      </c>
      <c r="B84" s="24">
        <v>-38154.66671471906</v>
      </c>
      <c r="C84" s="24">
        <v>-3359.5264915362422</v>
      </c>
      <c r="D84" s="24">
        <f t="shared" si="1"/>
        <v>-41514.193206255302</v>
      </c>
    </row>
    <row r="85" spans="1:4" x14ac:dyDescent="0.25">
      <c r="A85" s="5" t="s">
        <v>253</v>
      </c>
      <c r="B85" s="24">
        <v>-38154.66671471906</v>
      </c>
      <c r="C85" s="24">
        <v>-3359.5264915362422</v>
      </c>
      <c r="D85" s="24">
        <f t="shared" si="1"/>
        <v>-41514.193206255302</v>
      </c>
    </row>
    <row r="86" spans="1:4" x14ac:dyDescent="0.25">
      <c r="A86" s="5" t="s">
        <v>254</v>
      </c>
      <c r="B86" s="24">
        <v>-38154.66671471906</v>
      </c>
      <c r="C86" s="24">
        <v>-3359.5264915362422</v>
      </c>
      <c r="D86" s="24">
        <f t="shared" si="1"/>
        <v>-41514.193206255302</v>
      </c>
    </row>
    <row r="87" spans="1:4" x14ac:dyDescent="0.25">
      <c r="A87" s="5" t="s">
        <v>364</v>
      </c>
      <c r="B87" s="24">
        <v>-34209.625521369162</v>
      </c>
      <c r="C87" s="24">
        <v>-6200.8676148345257</v>
      </c>
      <c r="D87" s="24">
        <f t="shared" si="1"/>
        <v>-40410.493136203688</v>
      </c>
    </row>
    <row r="88" spans="1:4" x14ac:dyDescent="0.25">
      <c r="A88" s="5" t="s">
        <v>542</v>
      </c>
      <c r="B88" s="24">
        <v>-28075.554111263977</v>
      </c>
      <c r="C88" s="24">
        <v>-3168.0023409745154</v>
      </c>
      <c r="D88" s="24">
        <f t="shared" si="1"/>
        <v>-31243.556452238492</v>
      </c>
    </row>
    <row r="89" spans="1:4" x14ac:dyDescent="0.25">
      <c r="A89" s="5" t="s">
        <v>307</v>
      </c>
      <c r="B89" s="24">
        <v>-36872.384851262905</v>
      </c>
      <c r="C89" s="24">
        <v>-6541.6389271384105</v>
      </c>
      <c r="D89" s="24">
        <f t="shared" si="1"/>
        <v>-43414.023778401315</v>
      </c>
    </row>
    <row r="90" spans="1:4" x14ac:dyDescent="0.25">
      <c r="A90" s="5" t="s">
        <v>234</v>
      </c>
      <c r="B90" s="24">
        <v>0</v>
      </c>
      <c r="C90" s="24">
        <v>-3359.5264915362422</v>
      </c>
      <c r="D90" s="24">
        <f t="shared" si="1"/>
        <v>-3359.5264915362422</v>
      </c>
    </row>
    <row r="91" spans="1:4" x14ac:dyDescent="0.25">
      <c r="A91" s="5" t="s">
        <v>5</v>
      </c>
      <c r="B91" s="24">
        <v>-38154.66671471906</v>
      </c>
      <c r="C91" s="24">
        <v>-3359.5264915362422</v>
      </c>
      <c r="D91" s="24">
        <f t="shared" si="1"/>
        <v>-41514.193206255302</v>
      </c>
    </row>
    <row r="92" spans="1:4" x14ac:dyDescent="0.25">
      <c r="A92" s="5" t="s">
        <v>255</v>
      </c>
      <c r="B92" s="24">
        <v>-38154.66671471906</v>
      </c>
      <c r="C92" s="24">
        <v>-3359.5264915362422</v>
      </c>
      <c r="D92" s="24">
        <f t="shared" si="1"/>
        <v>-41514.193206255302</v>
      </c>
    </row>
    <row r="93" spans="1:4" x14ac:dyDescent="0.25">
      <c r="A93" s="5" t="s">
        <v>126</v>
      </c>
      <c r="B93" s="24">
        <v>-38154.66671471906</v>
      </c>
      <c r="C93" s="24">
        <v>-3359.5264915362422</v>
      </c>
      <c r="D93" s="24">
        <f t="shared" si="1"/>
        <v>-41514.193206255302</v>
      </c>
    </row>
    <row r="94" spans="1:4" x14ac:dyDescent="0.25">
      <c r="A94" s="5" t="s">
        <v>194</v>
      </c>
      <c r="B94" s="24">
        <v>-38154.66671471906</v>
      </c>
      <c r="C94" s="24">
        <v>-3359.5264915362422</v>
      </c>
      <c r="D94" s="24">
        <f t="shared" si="1"/>
        <v>-41514.193206255302</v>
      </c>
    </row>
    <row r="95" spans="1:4" x14ac:dyDescent="0.25">
      <c r="A95" s="5" t="s">
        <v>108</v>
      </c>
      <c r="B95" s="24">
        <v>-23308.389270730899</v>
      </c>
      <c r="C95" s="24">
        <v>-1722.5340688946744</v>
      </c>
      <c r="D95" s="24">
        <f t="shared" si="1"/>
        <v>-25030.923339625573</v>
      </c>
    </row>
    <row r="96" spans="1:4" x14ac:dyDescent="0.25">
      <c r="A96" s="5" t="s">
        <v>79</v>
      </c>
      <c r="B96" s="24">
        <v>-38154.66671471906</v>
      </c>
      <c r="C96" s="24">
        <v>-3359.5264915362422</v>
      </c>
      <c r="D96" s="24">
        <f t="shared" si="1"/>
        <v>-41514.193206255302</v>
      </c>
    </row>
    <row r="97" spans="1:4" x14ac:dyDescent="0.25">
      <c r="A97" s="5" t="s">
        <v>196</v>
      </c>
      <c r="B97" s="24">
        <v>-38154.66671471906</v>
      </c>
      <c r="C97" s="24">
        <v>-3406.6115071468084</v>
      </c>
      <c r="D97" s="24">
        <f t="shared" si="1"/>
        <v>-41561.278221865869</v>
      </c>
    </row>
    <row r="98" spans="1:4" x14ac:dyDescent="0.25">
      <c r="A98" s="5" t="s">
        <v>226</v>
      </c>
      <c r="B98" s="24">
        <v>0</v>
      </c>
      <c r="C98" s="24">
        <v>-2666.6313876675413</v>
      </c>
      <c r="D98" s="24">
        <f t="shared" si="1"/>
        <v>-2666.6313876675413</v>
      </c>
    </row>
    <row r="99" spans="1:4" x14ac:dyDescent="0.25">
      <c r="A99" s="5" t="s">
        <v>197</v>
      </c>
      <c r="B99" s="24">
        <v>-38154.66671471906</v>
      </c>
      <c r="C99" s="24">
        <v>-3359.5264915362422</v>
      </c>
      <c r="D99" s="24">
        <f t="shared" si="1"/>
        <v>-41514.193206255302</v>
      </c>
    </row>
    <row r="100" spans="1:4" x14ac:dyDescent="0.25">
      <c r="A100" s="5" t="s">
        <v>308</v>
      </c>
      <c r="B100" s="24">
        <v>-38154.66671471906</v>
      </c>
      <c r="C100" s="24">
        <v>-3359.5264915362422</v>
      </c>
      <c r="D100" s="24">
        <f t="shared" si="1"/>
        <v>-41514.193206255302</v>
      </c>
    </row>
    <row r="101" spans="1:4" x14ac:dyDescent="0.25">
      <c r="A101" s="5" t="s">
        <v>144</v>
      </c>
      <c r="B101" s="24">
        <v>-38154.66671471906</v>
      </c>
      <c r="C101" s="24">
        <v>-3359.5264915362422</v>
      </c>
      <c r="D101" s="24">
        <f t="shared" si="1"/>
        <v>-41514.193206255302</v>
      </c>
    </row>
    <row r="102" spans="1:4" x14ac:dyDescent="0.25">
      <c r="A102" s="5" t="s">
        <v>87</v>
      </c>
      <c r="B102" s="24">
        <v>-38348.355426552938</v>
      </c>
      <c r="C102" s="24">
        <v>-5189.1271274845494</v>
      </c>
      <c r="D102" s="24">
        <f t="shared" si="1"/>
        <v>-43537.482554037488</v>
      </c>
    </row>
    <row r="103" spans="1:4" x14ac:dyDescent="0.25">
      <c r="A103" s="5" t="s">
        <v>9</v>
      </c>
      <c r="B103" s="24">
        <v>-28075.554111263977</v>
      </c>
      <c r="C103" s="24">
        <v>-2652.4147653171349</v>
      </c>
      <c r="D103" s="24">
        <f t="shared" si="1"/>
        <v>-30727.968876581112</v>
      </c>
    </row>
    <row r="104" spans="1:4" x14ac:dyDescent="0.25">
      <c r="A104" s="5" t="s">
        <v>181</v>
      </c>
      <c r="B104" s="24">
        <v>-38154.66671471906</v>
      </c>
      <c r="C104" s="24">
        <v>-3359.5264915362422</v>
      </c>
      <c r="D104" s="24">
        <f t="shared" si="1"/>
        <v>-41514.193206255302</v>
      </c>
    </row>
    <row r="105" spans="1:4" x14ac:dyDescent="0.25">
      <c r="A105" s="5" t="s">
        <v>231</v>
      </c>
      <c r="B105" s="24">
        <v>-38154.66671471906</v>
      </c>
      <c r="C105" s="24">
        <v>-3359.5264915362422</v>
      </c>
      <c r="D105" s="24">
        <f t="shared" si="1"/>
        <v>-41514.193206255302</v>
      </c>
    </row>
    <row r="106" spans="1:4" x14ac:dyDescent="0.25">
      <c r="A106" s="5" t="s">
        <v>156</v>
      </c>
      <c r="B106" s="24">
        <v>-38154.66671471906</v>
      </c>
      <c r="C106" s="24">
        <v>-3359.5264915362422</v>
      </c>
      <c r="D106" s="24">
        <f t="shared" si="1"/>
        <v>-41514.193206255302</v>
      </c>
    </row>
    <row r="107" spans="1:4" x14ac:dyDescent="0.25">
      <c r="A107" s="5" t="s">
        <v>309</v>
      </c>
      <c r="B107" s="24">
        <v>-38154.66671471906</v>
      </c>
      <c r="C107" s="24">
        <v>-3359.5264915362422</v>
      </c>
      <c r="D107" s="24">
        <f t="shared" si="1"/>
        <v>-41514.193206255302</v>
      </c>
    </row>
    <row r="108" spans="1:4" x14ac:dyDescent="0.25">
      <c r="A108" s="5" t="s">
        <v>78</v>
      </c>
      <c r="B108" s="24">
        <v>-35933.652960602893</v>
      </c>
      <c r="C108" s="24">
        <v>-227.74655267487833</v>
      </c>
      <c r="D108" s="24">
        <f t="shared" si="1"/>
        <v>-36161.399513277771</v>
      </c>
    </row>
    <row r="109" spans="1:4" x14ac:dyDescent="0.25">
      <c r="A109" s="5" t="s">
        <v>367</v>
      </c>
      <c r="B109" s="24">
        <v>-38154.66671471906</v>
      </c>
      <c r="C109" s="24">
        <v>-3359.5264915362422</v>
      </c>
      <c r="D109" s="24">
        <f t="shared" si="1"/>
        <v>-41514.193206255302</v>
      </c>
    </row>
    <row r="110" spans="1:4" x14ac:dyDescent="0.25">
      <c r="A110" s="5" t="s">
        <v>54</v>
      </c>
      <c r="B110" s="24">
        <v>0</v>
      </c>
      <c r="C110" s="24">
        <v>-2998.1832087051007</v>
      </c>
      <c r="D110" s="24">
        <f t="shared" si="1"/>
        <v>-2998.1832087051007</v>
      </c>
    </row>
    <row r="111" spans="1:4" x14ac:dyDescent="0.25">
      <c r="A111" s="5" t="s">
        <v>438</v>
      </c>
      <c r="B111" s="24">
        <v>-19795.64970622558</v>
      </c>
      <c r="C111" s="24">
        <v>-2031.3640342449471</v>
      </c>
      <c r="D111" s="24">
        <f t="shared" si="1"/>
        <v>-21827.013740470527</v>
      </c>
    </row>
    <row r="112" spans="1:4" x14ac:dyDescent="0.25">
      <c r="A112" s="5" t="s">
        <v>53</v>
      </c>
      <c r="B112" s="24">
        <v>-38154.66671471906</v>
      </c>
      <c r="C112" s="24">
        <v>-3359.5264915362422</v>
      </c>
      <c r="D112" s="24">
        <f t="shared" si="1"/>
        <v>-41514.193206255302</v>
      </c>
    </row>
    <row r="113" spans="1:4" x14ac:dyDescent="0.25">
      <c r="A113" s="5" t="s">
        <v>125</v>
      </c>
      <c r="B113" s="24">
        <v>-38154.66671471906</v>
      </c>
      <c r="C113" s="24">
        <v>-3359.5264915362422</v>
      </c>
      <c r="D113" s="24">
        <f t="shared" si="1"/>
        <v>-41514.193206255302</v>
      </c>
    </row>
    <row r="114" spans="1:4" x14ac:dyDescent="0.25">
      <c r="A114" s="5" t="s">
        <v>385</v>
      </c>
      <c r="B114" s="24">
        <v>-38154.66671471906</v>
      </c>
      <c r="C114" s="24">
        <v>-3359.5264915362422</v>
      </c>
      <c r="D114" s="24">
        <f t="shared" si="1"/>
        <v>-41514.193206255302</v>
      </c>
    </row>
    <row r="115" spans="1:4" x14ac:dyDescent="0.25">
      <c r="A115" s="5" t="s">
        <v>58</v>
      </c>
      <c r="B115" s="24">
        <v>-38154.66671471906</v>
      </c>
      <c r="C115" s="24">
        <v>-3359.5264915362422</v>
      </c>
      <c r="D115" s="24">
        <f t="shared" si="1"/>
        <v>-41514.193206255302</v>
      </c>
    </row>
    <row r="116" spans="1:4" x14ac:dyDescent="0.25">
      <c r="A116" s="5" t="s">
        <v>18</v>
      </c>
      <c r="B116" s="24">
        <v>-38154.66671471906</v>
      </c>
      <c r="C116" s="24">
        <v>-3359.5264915362422</v>
      </c>
      <c r="D116" s="24">
        <f t="shared" si="1"/>
        <v>-41514.193206255302</v>
      </c>
    </row>
    <row r="117" spans="1:4" x14ac:dyDescent="0.25">
      <c r="A117" s="5" t="s">
        <v>414</v>
      </c>
      <c r="B117" s="24">
        <v>-38154.66671471906</v>
      </c>
      <c r="C117" s="24">
        <v>-3359.5264915362422</v>
      </c>
      <c r="D117" s="24">
        <f t="shared" si="1"/>
        <v>-41514.193206255302</v>
      </c>
    </row>
    <row r="118" spans="1:4" x14ac:dyDescent="0.25">
      <c r="A118" s="5" t="s">
        <v>66</v>
      </c>
      <c r="B118" s="24">
        <v>-32287.695575231803</v>
      </c>
      <c r="C118" s="24">
        <v>-2374.9798164022686</v>
      </c>
      <c r="D118" s="24">
        <f t="shared" si="1"/>
        <v>-34662.675391634068</v>
      </c>
    </row>
    <row r="119" spans="1:4" x14ac:dyDescent="0.25">
      <c r="A119" s="5" t="s">
        <v>361</v>
      </c>
      <c r="B119" s="24">
        <v>-38154.66671471906</v>
      </c>
      <c r="C119" s="24">
        <v>-3359.5264915362422</v>
      </c>
      <c r="D119" s="24">
        <f t="shared" si="1"/>
        <v>-41514.193206255302</v>
      </c>
    </row>
    <row r="120" spans="1:4" x14ac:dyDescent="0.25">
      <c r="A120" s="5" t="s">
        <v>311</v>
      </c>
      <c r="B120" s="24">
        <v>-38154.66671471906</v>
      </c>
      <c r="C120" s="24">
        <v>-3359.5264915362422</v>
      </c>
      <c r="D120" s="24">
        <f t="shared" si="1"/>
        <v>-41514.193206255302</v>
      </c>
    </row>
    <row r="121" spans="1:4" x14ac:dyDescent="0.25">
      <c r="A121" s="5" t="s">
        <v>225</v>
      </c>
      <c r="B121" s="24">
        <v>-38154.66671471906</v>
      </c>
      <c r="C121" s="24">
        <v>-6168.3879647045396</v>
      </c>
      <c r="D121" s="24">
        <f t="shared" si="1"/>
        <v>-44323.0546794236</v>
      </c>
    </row>
    <row r="122" spans="1:4" x14ac:dyDescent="0.25">
      <c r="A122" s="5" t="s">
        <v>219</v>
      </c>
      <c r="B122" s="24">
        <v>-38154.66671471906</v>
      </c>
      <c r="C122" s="24">
        <v>-3359.5264915362422</v>
      </c>
      <c r="D122" s="24">
        <f t="shared" si="1"/>
        <v>-41514.193206255302</v>
      </c>
    </row>
    <row r="123" spans="1:4" x14ac:dyDescent="0.25">
      <c r="A123" s="5" t="s">
        <v>312</v>
      </c>
      <c r="B123" s="24">
        <v>-38154.66671471906</v>
      </c>
      <c r="C123" s="24">
        <v>-3359.5264915362422</v>
      </c>
      <c r="D123" s="24">
        <f t="shared" si="1"/>
        <v>-41514.193206255302</v>
      </c>
    </row>
    <row r="124" spans="1:4" x14ac:dyDescent="0.25">
      <c r="A124" s="5" t="s">
        <v>360</v>
      </c>
      <c r="B124" s="24">
        <v>0</v>
      </c>
      <c r="C124" s="24">
        <v>0</v>
      </c>
      <c r="D124" s="24">
        <f t="shared" si="1"/>
        <v>0</v>
      </c>
    </row>
    <row r="125" spans="1:4" x14ac:dyDescent="0.25">
      <c r="A125" s="5" t="s">
        <v>192</v>
      </c>
      <c r="B125" s="24">
        <v>-38154.66671471906</v>
      </c>
      <c r="C125" s="24">
        <v>-3359.5264915362422</v>
      </c>
      <c r="D125" s="24">
        <f t="shared" si="1"/>
        <v>-41514.193206255302</v>
      </c>
    </row>
    <row r="126" spans="1:4" x14ac:dyDescent="0.25">
      <c r="A126" s="5" t="s">
        <v>313</v>
      </c>
      <c r="B126" s="24">
        <v>-38154.66671471906</v>
      </c>
      <c r="C126" s="24">
        <v>-3359.5264915362422</v>
      </c>
      <c r="D126" s="24">
        <f t="shared" si="1"/>
        <v>-41514.193206255302</v>
      </c>
    </row>
    <row r="127" spans="1:4" x14ac:dyDescent="0.25">
      <c r="A127" s="5" t="s">
        <v>606</v>
      </c>
      <c r="B127" s="24">
        <v>0</v>
      </c>
      <c r="C127" s="24">
        <v>0</v>
      </c>
      <c r="D127" s="24">
        <f t="shared" si="1"/>
        <v>0</v>
      </c>
    </row>
    <row r="128" spans="1:4" x14ac:dyDescent="0.25">
      <c r="A128" s="5" t="s">
        <v>314</v>
      </c>
      <c r="B128" s="24">
        <v>-38154.66671471906</v>
      </c>
      <c r="C128" s="24">
        <v>-3359.5264915362422</v>
      </c>
      <c r="D128" s="24">
        <f t="shared" si="1"/>
        <v>-41514.193206255302</v>
      </c>
    </row>
    <row r="129" spans="1:4" x14ac:dyDescent="0.25">
      <c r="A129" s="5" t="s">
        <v>315</v>
      </c>
      <c r="B129" s="24">
        <v>-38154.66671471906</v>
      </c>
      <c r="C129" s="24">
        <v>-3359.5264915362422</v>
      </c>
      <c r="D129" s="24">
        <f t="shared" si="1"/>
        <v>-41514.193206255302</v>
      </c>
    </row>
    <row r="130" spans="1:4" x14ac:dyDescent="0.25">
      <c r="A130" s="5" t="s">
        <v>349</v>
      </c>
      <c r="B130" s="24">
        <v>-38154.66671471906</v>
      </c>
      <c r="C130" s="24">
        <v>-3359.5264915362422</v>
      </c>
      <c r="D130" s="24">
        <f t="shared" si="1"/>
        <v>-41514.193206255302</v>
      </c>
    </row>
    <row r="131" spans="1:4" x14ac:dyDescent="0.25">
      <c r="A131" s="5" t="s">
        <v>93</v>
      </c>
      <c r="B131" s="24">
        <v>-38154.66671471906</v>
      </c>
      <c r="C131" s="24">
        <v>-3359.5264915362422</v>
      </c>
      <c r="D131" s="24">
        <f t="shared" si="1"/>
        <v>-41514.193206255302</v>
      </c>
    </row>
    <row r="132" spans="1:4" x14ac:dyDescent="0.25">
      <c r="A132" s="5" t="s">
        <v>49</v>
      </c>
      <c r="B132" s="24">
        <v>-38154.66671471906</v>
      </c>
      <c r="C132" s="24">
        <v>-3359.5264915362422</v>
      </c>
      <c r="D132" s="24">
        <f t="shared" si="1"/>
        <v>-41514.193206255302</v>
      </c>
    </row>
    <row r="133" spans="1:4" x14ac:dyDescent="0.25">
      <c r="A133" s="5" t="s">
        <v>386</v>
      </c>
      <c r="B133" s="24">
        <v>-38154.66671471906</v>
      </c>
      <c r="C133" s="24">
        <v>-3359.5264915362422</v>
      </c>
      <c r="D133" s="24">
        <f t="shared" si="1"/>
        <v>-41514.193206255302</v>
      </c>
    </row>
    <row r="134" spans="1:4" x14ac:dyDescent="0.25">
      <c r="A134" s="5" t="s">
        <v>533</v>
      </c>
      <c r="B134" s="24">
        <v>-25038.370144140645</v>
      </c>
      <c r="C134" s="24">
        <v>-2438.0061228312552</v>
      </c>
      <c r="D134" s="24">
        <f t="shared" si="1"/>
        <v>-27476.3762669719</v>
      </c>
    </row>
    <row r="135" spans="1:4" x14ac:dyDescent="0.25">
      <c r="A135" s="5" t="s">
        <v>534</v>
      </c>
      <c r="B135" s="24">
        <v>-31841.656986401678</v>
      </c>
      <c r="C135" s="24">
        <v>-2909.9624018969371</v>
      </c>
      <c r="D135" s="24">
        <f t="shared" si="1"/>
        <v>-34751.619388298612</v>
      </c>
    </row>
    <row r="136" spans="1:4" x14ac:dyDescent="0.25">
      <c r="A136" s="5" t="s">
        <v>316</v>
      </c>
      <c r="B136" s="24">
        <v>0</v>
      </c>
      <c r="C136" s="24">
        <v>0</v>
      </c>
      <c r="D136" s="24">
        <f t="shared" si="1"/>
        <v>0</v>
      </c>
    </row>
    <row r="137" spans="1:4" x14ac:dyDescent="0.25">
      <c r="A137" s="5" t="s">
        <v>317</v>
      </c>
      <c r="B137" s="24">
        <v>-38154.66671471906</v>
      </c>
      <c r="C137" s="24">
        <v>-3359.5264915362422</v>
      </c>
      <c r="D137" s="24">
        <f t="shared" si="1"/>
        <v>-41514.193206255302</v>
      </c>
    </row>
    <row r="138" spans="1:4" x14ac:dyDescent="0.25">
      <c r="A138" s="5" t="s">
        <v>502</v>
      </c>
      <c r="B138" s="24">
        <v>-38154.66671471906</v>
      </c>
      <c r="C138" s="24">
        <v>-3359.5264915362422</v>
      </c>
      <c r="D138" s="24">
        <f t="shared" ref="D138:D201" si="2">B138+C138</f>
        <v>-41514.193206255302</v>
      </c>
    </row>
    <row r="139" spans="1:4" x14ac:dyDescent="0.25">
      <c r="A139" s="5" t="s">
        <v>536</v>
      </c>
      <c r="B139" s="24">
        <v>-16082.123982447403</v>
      </c>
      <c r="C139" s="24">
        <v>-1737.3052419077285</v>
      </c>
      <c r="D139" s="24">
        <f t="shared" si="2"/>
        <v>-17819.429224355132</v>
      </c>
    </row>
    <row r="140" spans="1:4" x14ac:dyDescent="0.25">
      <c r="A140" s="5" t="s">
        <v>204</v>
      </c>
      <c r="B140" s="24">
        <v>-38154.66671471906</v>
      </c>
      <c r="C140" s="24">
        <v>-3359.5264915362422</v>
      </c>
      <c r="D140" s="24">
        <f t="shared" si="2"/>
        <v>-41514.193206255302</v>
      </c>
    </row>
    <row r="141" spans="1:4" x14ac:dyDescent="0.25">
      <c r="A141" s="5" t="s">
        <v>537</v>
      </c>
      <c r="B141" s="24">
        <v>-20988.474240081065</v>
      </c>
      <c r="C141" s="24">
        <v>-2132.5891320911323</v>
      </c>
      <c r="D141" s="24">
        <f t="shared" si="2"/>
        <v>-23121.063372172197</v>
      </c>
    </row>
    <row r="142" spans="1:4" x14ac:dyDescent="0.25">
      <c r="A142" s="5" t="s">
        <v>80</v>
      </c>
      <c r="B142" s="24">
        <v>-35236.813618534536</v>
      </c>
      <c r="C142" s="24">
        <v>-3359.5264915362422</v>
      </c>
      <c r="D142" s="24">
        <f t="shared" si="2"/>
        <v>-38596.340110070778</v>
      </c>
    </row>
    <row r="143" spans="1:4" x14ac:dyDescent="0.25">
      <c r="A143" s="5" t="s">
        <v>541</v>
      </c>
      <c r="B143" s="24">
        <v>-19795.64970622558</v>
      </c>
      <c r="C143" s="24">
        <v>-2031.3640342449471</v>
      </c>
      <c r="D143" s="24">
        <f t="shared" si="2"/>
        <v>-21827.013740470527</v>
      </c>
    </row>
    <row r="144" spans="1:4" x14ac:dyDescent="0.25">
      <c r="A144" s="5" t="s">
        <v>347</v>
      </c>
      <c r="B144" s="24">
        <v>-38154.66671471906</v>
      </c>
      <c r="C144" s="24">
        <v>-3359.5264915362422</v>
      </c>
      <c r="D144" s="24">
        <f t="shared" si="2"/>
        <v>-41514.193206255302</v>
      </c>
    </row>
    <row r="145" spans="1:4" x14ac:dyDescent="0.25">
      <c r="A145" s="5" t="s">
        <v>595</v>
      </c>
      <c r="B145" s="24">
        <v>-13976.742909636494</v>
      </c>
      <c r="C145" s="24">
        <v>-1538.3620380686734</v>
      </c>
      <c r="D145" s="24">
        <f t="shared" si="2"/>
        <v>-15515.104947705167</v>
      </c>
    </row>
    <row r="146" spans="1:4" x14ac:dyDescent="0.25">
      <c r="A146" s="5" t="s">
        <v>603</v>
      </c>
      <c r="B146" s="24">
        <v>-3647.1995251083281</v>
      </c>
      <c r="C146" s="24">
        <v>-854.79703249732847</v>
      </c>
      <c r="D146" s="24">
        <f t="shared" si="2"/>
        <v>-4501.9965576056566</v>
      </c>
    </row>
    <row r="147" spans="1:4" x14ac:dyDescent="0.25">
      <c r="A147" s="5" t="s">
        <v>318</v>
      </c>
      <c r="B147" s="24">
        <v>-38154.66671471906</v>
      </c>
      <c r="C147" s="24">
        <v>-3359.5264915362422</v>
      </c>
      <c r="D147" s="24">
        <f t="shared" si="2"/>
        <v>-41514.193206255302</v>
      </c>
    </row>
    <row r="148" spans="1:4" x14ac:dyDescent="0.25">
      <c r="A148" s="5" t="s">
        <v>547</v>
      </c>
      <c r="B148" s="24">
        <v>-31841.656986401678</v>
      </c>
      <c r="C148" s="24">
        <v>-2909.9624018969371</v>
      </c>
      <c r="D148" s="24">
        <f t="shared" si="2"/>
        <v>-34751.619388298612</v>
      </c>
    </row>
    <row r="149" spans="1:4" x14ac:dyDescent="0.25">
      <c r="A149" s="5" t="s">
        <v>278</v>
      </c>
      <c r="B149" s="24">
        <v>-36872.384851262905</v>
      </c>
      <c r="C149" s="24">
        <v>-6541.6389271384105</v>
      </c>
      <c r="D149" s="24">
        <f t="shared" si="2"/>
        <v>-43414.023778401315</v>
      </c>
    </row>
    <row r="150" spans="1:4" x14ac:dyDescent="0.25">
      <c r="A150" s="5" t="s">
        <v>356</v>
      </c>
      <c r="B150" s="24">
        <v>-38154.66671471906</v>
      </c>
      <c r="C150" s="24">
        <v>-3359.5264915362422</v>
      </c>
      <c r="D150" s="24">
        <f t="shared" si="2"/>
        <v>-41514.193206255302</v>
      </c>
    </row>
    <row r="151" spans="1:4" x14ac:dyDescent="0.25">
      <c r="A151" s="5" t="s">
        <v>319</v>
      </c>
      <c r="B151" s="24">
        <v>-17628.356234525127</v>
      </c>
      <c r="C151" s="24">
        <v>-1587.5934296147316</v>
      </c>
      <c r="D151" s="24">
        <f t="shared" si="2"/>
        <v>-19215.949664139858</v>
      </c>
    </row>
    <row r="152" spans="1:4" x14ac:dyDescent="0.25">
      <c r="A152" s="5" t="s">
        <v>320</v>
      </c>
      <c r="B152" s="24">
        <v>-38154.66671471906</v>
      </c>
      <c r="C152" s="24">
        <v>-3359.5264915362422</v>
      </c>
      <c r="D152" s="24">
        <f t="shared" si="2"/>
        <v>-41514.193206255302</v>
      </c>
    </row>
    <row r="153" spans="1:4" x14ac:dyDescent="0.25">
      <c r="A153" s="5" t="s">
        <v>598</v>
      </c>
      <c r="B153" s="24">
        <v>-9550.1374322665215</v>
      </c>
      <c r="C153" s="24">
        <v>-1081.0573201696352</v>
      </c>
      <c r="D153" s="24">
        <f t="shared" si="2"/>
        <v>-10631.194752436157</v>
      </c>
    </row>
    <row r="154" spans="1:4" x14ac:dyDescent="0.25">
      <c r="A154" s="5" t="s">
        <v>143</v>
      </c>
      <c r="B154" s="24">
        <v>-38154.66671471906</v>
      </c>
      <c r="C154" s="24">
        <v>-3359.5264915362422</v>
      </c>
      <c r="D154" s="24">
        <f t="shared" si="2"/>
        <v>-41514.193206255302</v>
      </c>
    </row>
    <row r="155" spans="1:4" x14ac:dyDescent="0.25">
      <c r="A155" s="5" t="s">
        <v>170</v>
      </c>
      <c r="B155" s="24">
        <v>-38154.66671471906</v>
      </c>
      <c r="C155" s="24">
        <v>-3359.5264915362422</v>
      </c>
      <c r="D155" s="24">
        <f t="shared" si="2"/>
        <v>-41514.193206255302</v>
      </c>
    </row>
    <row r="156" spans="1:4" x14ac:dyDescent="0.25">
      <c r="A156" s="5" t="s">
        <v>172</v>
      </c>
      <c r="B156" s="24">
        <v>-38154.66671471906</v>
      </c>
      <c r="C156" s="24">
        <v>-3359.5264915362422</v>
      </c>
      <c r="D156" s="24">
        <f t="shared" si="2"/>
        <v>-41514.193206255302</v>
      </c>
    </row>
    <row r="157" spans="1:4" x14ac:dyDescent="0.25">
      <c r="A157" s="5" t="s">
        <v>599</v>
      </c>
      <c r="B157" s="24">
        <v>-10699.537577408744</v>
      </c>
      <c r="C157" s="24">
        <v>-1208.0764132148142</v>
      </c>
      <c r="D157" s="24">
        <f t="shared" si="2"/>
        <v>-11907.613990623558</v>
      </c>
    </row>
    <row r="158" spans="1:4" x14ac:dyDescent="0.25">
      <c r="A158" s="5" t="s">
        <v>222</v>
      </c>
      <c r="B158" s="24">
        <v>-38154.66671471906</v>
      </c>
      <c r="C158" s="24">
        <v>-3359.5264915362422</v>
      </c>
      <c r="D158" s="24">
        <f t="shared" si="2"/>
        <v>-41514.193206255302</v>
      </c>
    </row>
    <row r="159" spans="1:4" x14ac:dyDescent="0.25">
      <c r="A159" s="5" t="s">
        <v>223</v>
      </c>
      <c r="B159" s="24">
        <v>-38154.66671471906</v>
      </c>
      <c r="C159" s="24">
        <v>-3359.5264915362422</v>
      </c>
      <c r="D159" s="24">
        <f t="shared" si="2"/>
        <v>-41514.193206255302</v>
      </c>
    </row>
    <row r="160" spans="1:4" x14ac:dyDescent="0.25">
      <c r="A160" s="5" t="s">
        <v>7</v>
      </c>
      <c r="B160" s="24">
        <v>-38154.66671471906</v>
      </c>
      <c r="C160" s="24">
        <v>-4124.3066007480738</v>
      </c>
      <c r="D160" s="24">
        <f t="shared" si="2"/>
        <v>-42278.973315467134</v>
      </c>
    </row>
    <row r="161" spans="1:4" x14ac:dyDescent="0.25">
      <c r="A161" s="5" t="s">
        <v>11</v>
      </c>
      <c r="B161" s="24">
        <v>-38154.66671471906</v>
      </c>
      <c r="C161" s="24">
        <v>-3359.5264915362422</v>
      </c>
      <c r="D161" s="24">
        <f t="shared" si="2"/>
        <v>-41514.193206255302</v>
      </c>
    </row>
    <row r="162" spans="1:4" x14ac:dyDescent="0.25">
      <c r="A162" s="5" t="s">
        <v>545</v>
      </c>
      <c r="B162" s="24">
        <v>-18530.145115771709</v>
      </c>
      <c r="C162" s="24">
        <v>-1937.2591355007171</v>
      </c>
      <c r="D162" s="24">
        <f t="shared" si="2"/>
        <v>-20467.404251272426</v>
      </c>
    </row>
    <row r="163" spans="1:4" x14ac:dyDescent="0.25">
      <c r="A163" s="5" t="s">
        <v>16</v>
      </c>
      <c r="B163" s="24">
        <v>-38154.66671471906</v>
      </c>
      <c r="C163" s="24">
        <v>-3359.5264915362422</v>
      </c>
      <c r="D163" s="24">
        <f t="shared" si="2"/>
        <v>-41514.193206255302</v>
      </c>
    </row>
    <row r="164" spans="1:4" x14ac:dyDescent="0.25">
      <c r="A164" s="5" t="s">
        <v>193</v>
      </c>
      <c r="B164" s="24">
        <v>-38154.66671471906</v>
      </c>
      <c r="C164" s="24">
        <v>-3359.5264915362422</v>
      </c>
      <c r="D164" s="24">
        <f t="shared" si="2"/>
        <v>-41514.193206255302</v>
      </c>
    </row>
    <row r="165" spans="1:4" x14ac:dyDescent="0.25">
      <c r="A165" s="5" t="s">
        <v>56</v>
      </c>
      <c r="B165" s="24">
        <v>-38154.66671471906</v>
      </c>
      <c r="C165" s="24">
        <v>-3359.5264915362422</v>
      </c>
      <c r="D165" s="24">
        <f t="shared" si="2"/>
        <v>-41514.193206255302</v>
      </c>
    </row>
    <row r="166" spans="1:4" x14ac:dyDescent="0.25">
      <c r="A166" s="5" t="s">
        <v>503</v>
      </c>
      <c r="B166" s="24">
        <v>-35210.476882439427</v>
      </c>
      <c r="C166" s="24">
        <v>-3153.0286439761512</v>
      </c>
      <c r="D166" s="24">
        <f t="shared" si="2"/>
        <v>-38363.505526415582</v>
      </c>
    </row>
    <row r="167" spans="1:4" x14ac:dyDescent="0.25">
      <c r="A167" s="5" t="s">
        <v>119</v>
      </c>
      <c r="B167" s="24">
        <v>-38154.66671471906</v>
      </c>
      <c r="C167" s="24">
        <v>-3761.8640195493572</v>
      </c>
      <c r="D167" s="24">
        <f t="shared" si="2"/>
        <v>-41916.530734268417</v>
      </c>
    </row>
    <row r="168" spans="1:4" x14ac:dyDescent="0.25">
      <c r="A168" s="5" t="s">
        <v>70</v>
      </c>
      <c r="B168" s="24">
        <v>0</v>
      </c>
      <c r="C168" s="24">
        <v>0</v>
      </c>
      <c r="D168" s="24">
        <f t="shared" si="2"/>
        <v>0</v>
      </c>
    </row>
    <row r="169" spans="1:4" x14ac:dyDescent="0.25">
      <c r="A169" s="5" t="s">
        <v>594</v>
      </c>
      <c r="B169" s="24">
        <v>-14846.277443988161</v>
      </c>
      <c r="C169" s="24">
        <v>-1636.9924226415678</v>
      </c>
      <c r="D169" s="24">
        <f t="shared" si="2"/>
        <v>-16483.269866629729</v>
      </c>
    </row>
    <row r="170" spans="1:4" x14ac:dyDescent="0.25">
      <c r="A170" s="5" t="s">
        <v>55</v>
      </c>
      <c r="B170" s="24">
        <v>-38154.66671471906</v>
      </c>
      <c r="C170" s="24">
        <v>-3359.5264915362422</v>
      </c>
      <c r="D170" s="24">
        <f t="shared" si="2"/>
        <v>-41514.193206255302</v>
      </c>
    </row>
    <row r="171" spans="1:4" x14ac:dyDescent="0.25">
      <c r="A171" s="5" t="s">
        <v>122</v>
      </c>
      <c r="B171" s="24">
        <v>-38131.00007814687</v>
      </c>
      <c r="C171" s="24">
        <v>-3737.6097353820005</v>
      </c>
      <c r="D171" s="24">
        <f t="shared" si="2"/>
        <v>-41868.60981352887</v>
      </c>
    </row>
    <row r="172" spans="1:4" x14ac:dyDescent="0.25">
      <c r="A172" s="5" t="s">
        <v>365</v>
      </c>
      <c r="B172" s="24">
        <v>0</v>
      </c>
      <c r="C172" s="24">
        <v>-95.631690236357827</v>
      </c>
      <c r="D172" s="24">
        <f t="shared" si="2"/>
        <v>-95.631690236357827</v>
      </c>
    </row>
    <row r="173" spans="1:4" x14ac:dyDescent="0.25">
      <c r="A173" s="5" t="s">
        <v>363</v>
      </c>
      <c r="B173" s="24">
        <v>0</v>
      </c>
      <c r="C173" s="24">
        <v>0</v>
      </c>
      <c r="D173" s="24">
        <f t="shared" si="2"/>
        <v>0</v>
      </c>
    </row>
    <row r="174" spans="1:4" x14ac:dyDescent="0.25">
      <c r="A174" s="5" t="s">
        <v>61</v>
      </c>
      <c r="B174" s="24">
        <v>0</v>
      </c>
      <c r="C174" s="24">
        <v>0</v>
      </c>
      <c r="D174" s="24">
        <f t="shared" si="2"/>
        <v>0</v>
      </c>
    </row>
    <row r="175" spans="1:4" x14ac:dyDescent="0.25">
      <c r="A175" s="5" t="s">
        <v>379</v>
      </c>
      <c r="B175" s="24">
        <v>-35210.476882439427</v>
      </c>
      <c r="C175" s="24">
        <v>-3153.0286439761512</v>
      </c>
      <c r="D175" s="24">
        <f t="shared" si="2"/>
        <v>-38363.505526415582</v>
      </c>
    </row>
    <row r="176" spans="1:4" x14ac:dyDescent="0.25">
      <c r="A176" s="5" t="s">
        <v>543</v>
      </c>
      <c r="B176" s="24">
        <v>0</v>
      </c>
      <c r="C176" s="24">
        <v>0</v>
      </c>
      <c r="D176" s="24">
        <f t="shared" si="2"/>
        <v>0</v>
      </c>
    </row>
    <row r="177" spans="1:4" x14ac:dyDescent="0.25">
      <c r="A177" s="5" t="s">
        <v>52</v>
      </c>
      <c r="B177" s="24">
        <v>-38154.66671471906</v>
      </c>
      <c r="C177" s="24">
        <v>-3359.5264915362422</v>
      </c>
      <c r="D177" s="24">
        <f t="shared" si="2"/>
        <v>-41514.193206255302</v>
      </c>
    </row>
    <row r="178" spans="1:4" x14ac:dyDescent="0.25">
      <c r="A178" s="5" t="s">
        <v>504</v>
      </c>
      <c r="B178" s="24">
        <v>-25822.209628909914</v>
      </c>
      <c r="C178" s="24">
        <v>-2446.9306045282501</v>
      </c>
      <c r="D178" s="24">
        <f t="shared" si="2"/>
        <v>-28269.140233438164</v>
      </c>
    </row>
    <row r="179" spans="1:4" x14ac:dyDescent="0.25">
      <c r="A179" s="5" t="s">
        <v>357</v>
      </c>
      <c r="B179" s="24">
        <v>0</v>
      </c>
      <c r="C179" s="24">
        <v>-6203.6392635075608</v>
      </c>
      <c r="D179" s="24">
        <f t="shared" si="2"/>
        <v>-6203.6392635075608</v>
      </c>
    </row>
    <row r="180" spans="1:4" x14ac:dyDescent="0.25">
      <c r="A180" s="5" t="s">
        <v>323</v>
      </c>
      <c r="B180" s="24">
        <v>-38154.66671471906</v>
      </c>
      <c r="C180" s="24">
        <v>-3359.5264915362422</v>
      </c>
      <c r="D180" s="24">
        <f t="shared" si="2"/>
        <v>-41514.193206255302</v>
      </c>
    </row>
    <row r="181" spans="1:4" x14ac:dyDescent="0.25">
      <c r="A181" s="5" t="s">
        <v>75</v>
      </c>
      <c r="B181" s="24">
        <v>-38154.66671471906</v>
      </c>
      <c r="C181" s="24">
        <v>-2855.8552690307042</v>
      </c>
      <c r="D181" s="24">
        <f t="shared" si="2"/>
        <v>-41010.521983749764</v>
      </c>
    </row>
    <row r="182" spans="1:4" x14ac:dyDescent="0.25">
      <c r="A182" s="5" t="s">
        <v>127</v>
      </c>
      <c r="B182" s="24">
        <v>-38154.66671471906</v>
      </c>
      <c r="C182" s="24">
        <v>-3359.5264915362422</v>
      </c>
      <c r="D182" s="24">
        <f t="shared" si="2"/>
        <v>-41514.193206255302</v>
      </c>
    </row>
    <row r="183" spans="1:4" x14ac:dyDescent="0.25">
      <c r="A183" s="5" t="s">
        <v>499</v>
      </c>
      <c r="B183" s="24">
        <v>-28075.554111263977</v>
      </c>
      <c r="C183" s="24">
        <v>-2652.4147653171349</v>
      </c>
      <c r="D183" s="24">
        <f t="shared" si="2"/>
        <v>-30727.968876581112</v>
      </c>
    </row>
    <row r="184" spans="1:4" x14ac:dyDescent="0.25">
      <c r="A184" s="5" t="s">
        <v>327</v>
      </c>
      <c r="B184" s="24">
        <v>-38154.66671471906</v>
      </c>
      <c r="C184" s="24">
        <v>-3359.5264915362422</v>
      </c>
      <c r="D184" s="24">
        <f t="shared" si="2"/>
        <v>-41514.193206255302</v>
      </c>
    </row>
    <row r="185" spans="1:4" x14ac:dyDescent="0.25">
      <c r="A185" s="5" t="s">
        <v>59</v>
      </c>
      <c r="B185" s="24">
        <v>-35236.813618534536</v>
      </c>
      <c r="C185" s="24">
        <v>-1614.6666059074778</v>
      </c>
      <c r="D185" s="24">
        <f t="shared" si="2"/>
        <v>-36851.480224442013</v>
      </c>
    </row>
    <row r="186" spans="1:4" x14ac:dyDescent="0.25">
      <c r="A186" s="5" t="s">
        <v>596</v>
      </c>
      <c r="B186" s="24">
        <v>-12962.075017215597</v>
      </c>
      <c r="C186" s="24">
        <v>-1429.0615484889204</v>
      </c>
      <c r="D186" s="24">
        <f t="shared" si="2"/>
        <v>-14391.136565704517</v>
      </c>
    </row>
    <row r="187" spans="1:4" x14ac:dyDescent="0.25">
      <c r="A187" s="5" t="s">
        <v>591</v>
      </c>
      <c r="B187" s="24">
        <v>-15665.113128581375</v>
      </c>
      <c r="C187" s="24">
        <v>-1124.1870739626938</v>
      </c>
      <c r="D187" s="24">
        <f t="shared" si="2"/>
        <v>-16789.300202544069</v>
      </c>
    </row>
    <row r="188" spans="1:4" x14ac:dyDescent="0.25">
      <c r="A188" s="5" t="s">
        <v>330</v>
      </c>
      <c r="B188" s="24">
        <v>-38154.66671471906</v>
      </c>
      <c r="C188" s="24">
        <v>-3359.5264915362422</v>
      </c>
      <c r="D188" s="24">
        <f t="shared" si="2"/>
        <v>-41514.193206255302</v>
      </c>
    </row>
    <row r="189" spans="1:4" x14ac:dyDescent="0.25">
      <c r="A189" s="5" t="s">
        <v>331</v>
      </c>
      <c r="B189" s="24">
        <v>-38154.66671471906</v>
      </c>
      <c r="C189" s="24">
        <v>-3359.5264915362422</v>
      </c>
      <c r="D189" s="24">
        <f t="shared" si="2"/>
        <v>-41514.193206255302</v>
      </c>
    </row>
    <row r="190" spans="1:4" x14ac:dyDescent="0.25">
      <c r="A190" s="5" t="s">
        <v>164</v>
      </c>
      <c r="B190" s="24">
        <v>-38154.66671471906</v>
      </c>
      <c r="C190" s="24">
        <v>-3359.5264915362422</v>
      </c>
      <c r="D190" s="24">
        <f t="shared" si="2"/>
        <v>-41514.193206255302</v>
      </c>
    </row>
    <row r="191" spans="1:4" x14ac:dyDescent="0.25">
      <c r="A191" s="5" t="s">
        <v>165</v>
      </c>
      <c r="B191" s="24">
        <v>-38154.66671471906</v>
      </c>
      <c r="C191" s="24">
        <v>-3359.5264915362422</v>
      </c>
      <c r="D191" s="24">
        <f t="shared" si="2"/>
        <v>-41514.193206255302</v>
      </c>
    </row>
    <row r="192" spans="1:4" x14ac:dyDescent="0.25">
      <c r="A192" s="5" t="s">
        <v>163</v>
      </c>
      <c r="B192" s="24">
        <v>-27455.129137310316</v>
      </c>
      <c r="C192" s="24">
        <v>-3359.5264915362422</v>
      </c>
      <c r="D192" s="24">
        <f t="shared" si="2"/>
        <v>-30814.655628846558</v>
      </c>
    </row>
    <row r="193" spans="1:4" x14ac:dyDescent="0.25">
      <c r="A193" s="5" t="s">
        <v>167</v>
      </c>
      <c r="B193" s="24">
        <v>-38154.66671471906</v>
      </c>
      <c r="C193" s="24">
        <v>-3359.5264915362422</v>
      </c>
      <c r="D193" s="24">
        <f t="shared" si="2"/>
        <v>-41514.193206255302</v>
      </c>
    </row>
    <row r="194" spans="1:4" x14ac:dyDescent="0.25">
      <c r="A194" s="5" t="s">
        <v>168</v>
      </c>
      <c r="B194" s="24">
        <v>-36872.384851262905</v>
      </c>
      <c r="C194" s="24">
        <v>-6168.3879647045396</v>
      </c>
      <c r="D194" s="24">
        <f t="shared" si="2"/>
        <v>-43040.772815967444</v>
      </c>
    </row>
    <row r="195" spans="1:4" x14ac:dyDescent="0.25">
      <c r="A195" s="5" t="s">
        <v>358</v>
      </c>
      <c r="B195" s="24">
        <v>-32459.127058937418</v>
      </c>
      <c r="C195" s="24">
        <v>-3359.5264915362422</v>
      </c>
      <c r="D195" s="24">
        <f t="shared" si="2"/>
        <v>-35818.65355047366</v>
      </c>
    </row>
    <row r="196" spans="1:4" x14ac:dyDescent="0.25">
      <c r="A196" s="5" t="s">
        <v>173</v>
      </c>
      <c r="B196" s="24">
        <v>-38154.66671471906</v>
      </c>
      <c r="C196" s="24">
        <v>-3359.5264915362422</v>
      </c>
      <c r="D196" s="24">
        <f t="shared" si="2"/>
        <v>-41514.193206255302</v>
      </c>
    </row>
    <row r="197" spans="1:4" x14ac:dyDescent="0.25">
      <c r="A197" s="5" t="s">
        <v>178</v>
      </c>
      <c r="B197" s="24">
        <v>-38154.66671471906</v>
      </c>
      <c r="C197" s="24">
        <v>-6168.3879647045396</v>
      </c>
      <c r="D197" s="24">
        <f t="shared" si="2"/>
        <v>-44323.0546794236</v>
      </c>
    </row>
    <row r="198" spans="1:4" x14ac:dyDescent="0.25">
      <c r="A198" s="5" t="s">
        <v>62</v>
      </c>
      <c r="B198" s="24">
        <v>-38154.66671471906</v>
      </c>
      <c r="C198" s="24">
        <v>-3359.5264915362422</v>
      </c>
      <c r="D198" s="24">
        <f t="shared" si="2"/>
        <v>-41514.193206255302</v>
      </c>
    </row>
    <row r="199" spans="1:4" x14ac:dyDescent="0.25">
      <c r="A199" s="5" t="s">
        <v>151</v>
      </c>
      <c r="B199" s="24">
        <v>-38154.66671471906</v>
      </c>
      <c r="C199" s="24">
        <v>0</v>
      </c>
      <c r="D199" s="24">
        <f t="shared" si="2"/>
        <v>-38154.66671471906</v>
      </c>
    </row>
    <row r="200" spans="1:4" x14ac:dyDescent="0.25">
      <c r="A200" s="5" t="s">
        <v>179</v>
      </c>
      <c r="B200" s="24">
        <v>-38154.66671471906</v>
      </c>
      <c r="C200" s="24">
        <v>-3359.5264915362422</v>
      </c>
      <c r="D200" s="24">
        <f t="shared" si="2"/>
        <v>-41514.193206255302</v>
      </c>
    </row>
    <row r="201" spans="1:4" x14ac:dyDescent="0.25">
      <c r="A201" s="5" t="s">
        <v>101</v>
      </c>
      <c r="B201" s="24">
        <v>-38154.66671471906</v>
      </c>
      <c r="C201" s="24">
        <v>-3359.5264915362422</v>
      </c>
      <c r="D201" s="24">
        <f t="shared" si="2"/>
        <v>-41514.193206255302</v>
      </c>
    </row>
    <row r="202" spans="1:4" x14ac:dyDescent="0.25">
      <c r="A202" s="5" t="s">
        <v>152</v>
      </c>
      <c r="B202" s="24">
        <v>0</v>
      </c>
      <c r="C202" s="24">
        <v>0</v>
      </c>
      <c r="D202" s="24">
        <f t="shared" ref="D202:D265" si="3">B202+C202</f>
        <v>0</v>
      </c>
    </row>
    <row r="203" spans="1:4" x14ac:dyDescent="0.25">
      <c r="A203" s="5" t="s">
        <v>332</v>
      </c>
      <c r="B203" s="24">
        <v>-38154.66671471906</v>
      </c>
      <c r="C203" s="24">
        <v>-3359.5264915362422</v>
      </c>
      <c r="D203" s="24">
        <f t="shared" si="3"/>
        <v>-41514.193206255302</v>
      </c>
    </row>
    <row r="204" spans="1:4" x14ac:dyDescent="0.25">
      <c r="A204" s="5" t="s">
        <v>333</v>
      </c>
      <c r="B204" s="24">
        <v>-38154.66671471906</v>
      </c>
      <c r="C204" s="24">
        <v>-3359.5264915362422</v>
      </c>
      <c r="D204" s="24">
        <f t="shared" si="3"/>
        <v>-41514.193206255302</v>
      </c>
    </row>
    <row r="205" spans="1:4" x14ac:dyDescent="0.25">
      <c r="A205" s="5" t="s">
        <v>68</v>
      </c>
      <c r="B205" s="24">
        <v>-38154.66671471906</v>
      </c>
      <c r="C205" s="24">
        <v>-3359.5264915362422</v>
      </c>
      <c r="D205" s="24">
        <f t="shared" si="3"/>
        <v>-41514.193206255302</v>
      </c>
    </row>
    <row r="206" spans="1:4" x14ac:dyDescent="0.25">
      <c r="A206" s="5" t="s">
        <v>91</v>
      </c>
      <c r="B206" s="24">
        <v>-38154.66671471906</v>
      </c>
      <c r="C206" s="24">
        <v>-3359.5264915362422</v>
      </c>
      <c r="D206" s="24">
        <f t="shared" si="3"/>
        <v>-41514.193206255302</v>
      </c>
    </row>
    <row r="207" spans="1:4" x14ac:dyDescent="0.25">
      <c r="A207" s="5" t="s">
        <v>185</v>
      </c>
      <c r="B207" s="24">
        <v>0</v>
      </c>
      <c r="C207" s="24">
        <v>0</v>
      </c>
      <c r="D207" s="24">
        <f t="shared" si="3"/>
        <v>0</v>
      </c>
    </row>
    <row r="208" spans="1:4" x14ac:dyDescent="0.25">
      <c r="A208" s="5" t="s">
        <v>10</v>
      </c>
      <c r="B208" s="24">
        <v>-38154.66671471906</v>
      </c>
      <c r="C208" s="24">
        <v>-6168.3879647045396</v>
      </c>
      <c r="D208" s="24">
        <f t="shared" si="3"/>
        <v>-44323.0546794236</v>
      </c>
    </row>
    <row r="209" spans="1:4" x14ac:dyDescent="0.25">
      <c r="A209" s="5" t="s">
        <v>359</v>
      </c>
      <c r="B209" s="24">
        <v>0</v>
      </c>
      <c r="C209" s="24">
        <v>-6541.6389271384105</v>
      </c>
      <c r="D209" s="24">
        <f t="shared" si="3"/>
        <v>-6541.6389271384105</v>
      </c>
    </row>
    <row r="210" spans="1:4" x14ac:dyDescent="0.25">
      <c r="A210" s="5" t="s">
        <v>256</v>
      </c>
      <c r="B210" s="24">
        <v>-38154.66671471906</v>
      </c>
      <c r="C210" s="24">
        <v>-3359.5264915362422</v>
      </c>
      <c r="D210" s="24">
        <f t="shared" si="3"/>
        <v>-41514.193206255302</v>
      </c>
    </row>
    <row r="211" spans="1:4" x14ac:dyDescent="0.25">
      <c r="A211" s="5" t="s">
        <v>158</v>
      </c>
      <c r="B211" s="24">
        <v>-38154.66671471906</v>
      </c>
      <c r="C211" s="24">
        <v>-3359.5264915362422</v>
      </c>
      <c r="D211" s="24">
        <f t="shared" si="3"/>
        <v>-41514.193206255302</v>
      </c>
    </row>
    <row r="212" spans="1:4" x14ac:dyDescent="0.25">
      <c r="A212" s="5" t="s">
        <v>188</v>
      </c>
      <c r="B212" s="24">
        <v>-38154.66671471906</v>
      </c>
      <c r="C212" s="24">
        <v>-3359.5264915362422</v>
      </c>
      <c r="D212" s="24">
        <f t="shared" si="3"/>
        <v>-41514.193206255302</v>
      </c>
    </row>
    <row r="213" spans="1:4" x14ac:dyDescent="0.25">
      <c r="A213" s="5" t="s">
        <v>162</v>
      </c>
      <c r="B213" s="24">
        <v>-38154.66671471906</v>
      </c>
      <c r="C213" s="24">
        <v>-3359.5264915362422</v>
      </c>
      <c r="D213" s="24">
        <f t="shared" si="3"/>
        <v>-41514.193206255302</v>
      </c>
    </row>
    <row r="214" spans="1:4" x14ac:dyDescent="0.25">
      <c r="A214" s="5" t="s">
        <v>214</v>
      </c>
      <c r="B214" s="24">
        <v>-25192.591697503463</v>
      </c>
      <c r="C214" s="24">
        <v>-3839.6473696856447</v>
      </c>
      <c r="D214" s="24">
        <f t="shared" si="3"/>
        <v>-29032.239067189108</v>
      </c>
    </row>
    <row r="215" spans="1:4" x14ac:dyDescent="0.25">
      <c r="A215" s="5" t="s">
        <v>530</v>
      </c>
      <c r="B215" s="24">
        <v>-20988.474240081065</v>
      </c>
      <c r="C215" s="24">
        <v>-2132.5891320911323</v>
      </c>
      <c r="D215" s="24">
        <f t="shared" si="3"/>
        <v>-23121.063372172197</v>
      </c>
    </row>
    <row r="216" spans="1:4" x14ac:dyDescent="0.25">
      <c r="A216" s="5" t="s">
        <v>207</v>
      </c>
      <c r="B216" s="24">
        <v>-29031.536142254103</v>
      </c>
      <c r="C216" s="24">
        <v>-2227.9262300771079</v>
      </c>
      <c r="D216" s="24">
        <f t="shared" si="3"/>
        <v>-31259.462372331211</v>
      </c>
    </row>
    <row r="217" spans="1:4" x14ac:dyDescent="0.25">
      <c r="A217" s="5" t="s">
        <v>208</v>
      </c>
      <c r="B217" s="24">
        <v>-38154.66671471906</v>
      </c>
      <c r="C217" s="24">
        <v>-3359.5264915362422</v>
      </c>
      <c r="D217" s="24">
        <f t="shared" si="3"/>
        <v>-41514.193206255302</v>
      </c>
    </row>
    <row r="218" spans="1:4" x14ac:dyDescent="0.25">
      <c r="A218" s="5" t="s">
        <v>397</v>
      </c>
      <c r="B218" s="24">
        <v>-29927.534123380348</v>
      </c>
      <c r="C218" s="24">
        <v>-2781.0593555652486</v>
      </c>
      <c r="D218" s="24">
        <f t="shared" si="3"/>
        <v>-32708.593478945597</v>
      </c>
    </row>
    <row r="219" spans="1:4" x14ac:dyDescent="0.25">
      <c r="A219" s="5" t="s">
        <v>334</v>
      </c>
      <c r="B219" s="24">
        <v>-38154.66671471906</v>
      </c>
      <c r="C219" s="24">
        <v>-3359.5264915362422</v>
      </c>
      <c r="D219" s="24">
        <f t="shared" si="3"/>
        <v>-41514.193206255302</v>
      </c>
    </row>
    <row r="220" spans="1:4" x14ac:dyDescent="0.25">
      <c r="A220" s="5" t="s">
        <v>209</v>
      </c>
      <c r="B220" s="24">
        <v>0</v>
      </c>
      <c r="C220" s="24">
        <v>0</v>
      </c>
      <c r="D220" s="24">
        <f t="shared" si="3"/>
        <v>0</v>
      </c>
    </row>
    <row r="221" spans="1:4" x14ac:dyDescent="0.25">
      <c r="A221" s="5" t="s">
        <v>589</v>
      </c>
      <c r="B221" s="24">
        <v>0</v>
      </c>
      <c r="C221" s="24">
        <v>0</v>
      </c>
      <c r="D221" s="24">
        <f t="shared" si="3"/>
        <v>0</v>
      </c>
    </row>
    <row r="222" spans="1:4" x14ac:dyDescent="0.25">
      <c r="A222" s="5" t="s">
        <v>335</v>
      </c>
      <c r="B222" s="24">
        <v>-38154.66671471906</v>
      </c>
      <c r="C222" s="24">
        <v>-3359.5264915362422</v>
      </c>
      <c r="D222" s="24">
        <f t="shared" si="3"/>
        <v>-41514.193206255302</v>
      </c>
    </row>
    <row r="223" spans="1:4" x14ac:dyDescent="0.25">
      <c r="A223" s="5" t="s">
        <v>128</v>
      </c>
      <c r="B223" s="24">
        <v>-38154.66671471906</v>
      </c>
      <c r="C223" s="24">
        <v>-3359.5264915362422</v>
      </c>
      <c r="D223" s="24">
        <f t="shared" si="3"/>
        <v>-41514.193206255302</v>
      </c>
    </row>
    <row r="224" spans="1:4" x14ac:dyDescent="0.25">
      <c r="A224" s="5" t="s">
        <v>601</v>
      </c>
      <c r="B224" s="24">
        <v>-1853.7039752884011</v>
      </c>
      <c r="C224" s="24">
        <v>-284.84511518790168</v>
      </c>
      <c r="D224" s="24">
        <f t="shared" si="3"/>
        <v>-2138.5490904763028</v>
      </c>
    </row>
    <row r="225" spans="1:4" x14ac:dyDescent="0.25">
      <c r="A225" s="5" t="s">
        <v>406</v>
      </c>
      <c r="B225" s="24">
        <v>-38154.66671471906</v>
      </c>
      <c r="C225" s="24">
        <v>-3359.5264915362422</v>
      </c>
      <c r="D225" s="24">
        <f t="shared" si="3"/>
        <v>-41514.193206255302</v>
      </c>
    </row>
    <row r="226" spans="1:4" x14ac:dyDescent="0.25">
      <c r="A226" s="5" t="s">
        <v>600</v>
      </c>
      <c r="B226" s="24">
        <v>-11915.875638899655</v>
      </c>
      <c r="C226" s="24">
        <v>-1326.9007015669158</v>
      </c>
      <c r="D226" s="24">
        <f t="shared" si="3"/>
        <v>-13242.776340466571</v>
      </c>
    </row>
    <row r="227" spans="1:4" x14ac:dyDescent="0.25">
      <c r="A227" s="5" t="s">
        <v>529</v>
      </c>
      <c r="B227" s="24">
        <v>-19795.64970622558</v>
      </c>
      <c r="C227" s="24">
        <v>-2031.3640342449471</v>
      </c>
      <c r="D227" s="24">
        <f t="shared" si="3"/>
        <v>-21827.013740470527</v>
      </c>
    </row>
    <row r="228" spans="1:4" x14ac:dyDescent="0.25">
      <c r="A228" s="5" t="s">
        <v>531</v>
      </c>
      <c r="B228" s="24">
        <v>-32654.620726984227</v>
      </c>
      <c r="C228" s="24">
        <v>-2909.9624018969371</v>
      </c>
      <c r="D228" s="24">
        <f t="shared" si="3"/>
        <v>-35564.583128881161</v>
      </c>
    </row>
    <row r="229" spans="1:4" x14ac:dyDescent="0.25">
      <c r="A229" s="5" t="s">
        <v>532</v>
      </c>
      <c r="B229" s="24">
        <v>-23606.962377281423</v>
      </c>
      <c r="C229" s="24">
        <v>-2323.6316050601563</v>
      </c>
      <c r="D229" s="24">
        <f t="shared" si="3"/>
        <v>-25930.593982341579</v>
      </c>
    </row>
    <row r="230" spans="1:4" x14ac:dyDescent="0.25">
      <c r="A230" s="5" t="s">
        <v>505</v>
      </c>
      <c r="B230" s="24">
        <v>-33941.14222654581</v>
      </c>
      <c r="C230" s="24">
        <v>-3045.7979814283754</v>
      </c>
      <c r="D230" s="24">
        <f t="shared" si="3"/>
        <v>-36986.940207974185</v>
      </c>
    </row>
    <row r="231" spans="1:4" x14ac:dyDescent="0.25">
      <c r="A231" s="5" t="s">
        <v>535</v>
      </c>
      <c r="B231" s="24">
        <v>-29927.534123380348</v>
      </c>
      <c r="C231" s="24">
        <v>-2781.0593555652486</v>
      </c>
      <c r="D231" s="24">
        <f t="shared" si="3"/>
        <v>-32708.593478945597</v>
      </c>
    </row>
    <row r="232" spans="1:4" x14ac:dyDescent="0.25">
      <c r="A232" s="5" t="s">
        <v>602</v>
      </c>
      <c r="B232" s="24">
        <v>-1285.2433457313455</v>
      </c>
      <c r="C232" s="24">
        <v>-190.17914192378885</v>
      </c>
      <c r="D232" s="24">
        <f t="shared" si="3"/>
        <v>-1475.4224876551343</v>
      </c>
    </row>
    <row r="233" spans="1:4" x14ac:dyDescent="0.25">
      <c r="A233" s="5" t="s">
        <v>539</v>
      </c>
      <c r="B233" s="24">
        <v>-29927.534123380348</v>
      </c>
      <c r="C233" s="24">
        <v>-2781.0593555652486</v>
      </c>
      <c r="D233" s="24">
        <f t="shared" si="3"/>
        <v>-32708.593478945597</v>
      </c>
    </row>
    <row r="234" spans="1:4" x14ac:dyDescent="0.25">
      <c r="A234" s="5" t="s">
        <v>540</v>
      </c>
      <c r="B234" s="24">
        <v>-26502.943372423499</v>
      </c>
      <c r="C234" s="24">
        <v>-2541.6547401849748</v>
      </c>
      <c r="D234" s="24">
        <f t="shared" si="3"/>
        <v>-29044.598112608473</v>
      </c>
    </row>
    <row r="235" spans="1:4" x14ac:dyDescent="0.25">
      <c r="A235" s="5" t="s">
        <v>270</v>
      </c>
      <c r="B235" s="24">
        <v>-23776.057668156136</v>
      </c>
      <c r="C235" s="24">
        <v>-2031.3640342449471</v>
      </c>
      <c r="D235" s="24">
        <f t="shared" si="3"/>
        <v>-25807.421702401083</v>
      </c>
    </row>
    <row r="236" spans="1:4" x14ac:dyDescent="0.25">
      <c r="A236" s="5" t="s">
        <v>544</v>
      </c>
      <c r="B236" s="24">
        <v>-18530.145115771709</v>
      </c>
      <c r="C236" s="24">
        <v>-1937.2591355007171</v>
      </c>
      <c r="D236" s="24">
        <f t="shared" si="3"/>
        <v>-20467.404251272426</v>
      </c>
    </row>
    <row r="237" spans="1:4" x14ac:dyDescent="0.25">
      <c r="A237" s="5" t="s">
        <v>566</v>
      </c>
      <c r="B237" s="24">
        <v>0</v>
      </c>
      <c r="C237" s="24">
        <v>0</v>
      </c>
      <c r="D237" s="24">
        <f t="shared" si="3"/>
        <v>0</v>
      </c>
    </row>
    <row r="238" spans="1:4" x14ac:dyDescent="0.25">
      <c r="A238" s="5" t="s">
        <v>548</v>
      </c>
      <c r="B238" s="24">
        <v>-20988.474240081065</v>
      </c>
      <c r="C238" s="24">
        <v>-2132.5891320911323</v>
      </c>
      <c r="D238" s="24">
        <f t="shared" si="3"/>
        <v>-23121.063372172197</v>
      </c>
    </row>
    <row r="239" spans="1:4" x14ac:dyDescent="0.25">
      <c r="A239" s="5" t="s">
        <v>129</v>
      </c>
      <c r="B239" s="24">
        <v>-38154.66671471906</v>
      </c>
      <c r="C239" s="24">
        <v>-854.79703249732847</v>
      </c>
      <c r="D239" s="24">
        <f t="shared" si="3"/>
        <v>-39009.463747216389</v>
      </c>
    </row>
    <row r="240" spans="1:4" x14ac:dyDescent="0.25">
      <c r="A240" s="5" t="s">
        <v>550</v>
      </c>
      <c r="B240" s="24">
        <v>-29927.534123380348</v>
      </c>
      <c r="C240" s="24">
        <v>-2781.0593555652486</v>
      </c>
      <c r="D240" s="24">
        <f t="shared" si="3"/>
        <v>-32708.593478945597</v>
      </c>
    </row>
    <row r="241" spans="1:4" x14ac:dyDescent="0.25">
      <c r="A241" s="5" t="s">
        <v>266</v>
      </c>
      <c r="B241" s="24">
        <v>-38154.66671471906</v>
      </c>
      <c r="C241" s="24">
        <v>-3359.5264915362422</v>
      </c>
      <c r="D241" s="24">
        <f t="shared" si="3"/>
        <v>-41514.193206255302</v>
      </c>
    </row>
    <row r="242" spans="1:4" x14ac:dyDescent="0.25">
      <c r="A242" s="5" t="s">
        <v>336</v>
      </c>
      <c r="B242" s="24">
        <v>-38154.66671471906</v>
      </c>
      <c r="C242" s="24">
        <v>-3359.5264915362422</v>
      </c>
      <c r="D242" s="24">
        <f t="shared" si="3"/>
        <v>-41514.193206255302</v>
      </c>
    </row>
    <row r="243" spans="1:4" x14ac:dyDescent="0.25">
      <c r="A243" s="5" t="s">
        <v>96</v>
      </c>
      <c r="B243" s="24">
        <v>-38154.66671471906</v>
      </c>
      <c r="C243" s="24">
        <v>-3359.5264915362422</v>
      </c>
      <c r="D243" s="24">
        <f t="shared" si="3"/>
        <v>-41514.193206255302</v>
      </c>
    </row>
    <row r="244" spans="1:4" x14ac:dyDescent="0.25">
      <c r="A244" s="5" t="s">
        <v>72</v>
      </c>
      <c r="B244" s="24">
        <v>-38154.66671471906</v>
      </c>
      <c r="C244" s="24">
        <v>-6541.6389271384105</v>
      </c>
      <c r="D244" s="24">
        <f t="shared" si="3"/>
        <v>-44696.305641857471</v>
      </c>
    </row>
    <row r="245" spans="1:4" x14ac:dyDescent="0.25">
      <c r="A245" s="5" t="s">
        <v>171</v>
      </c>
      <c r="B245" s="24">
        <v>-36872.384851262905</v>
      </c>
      <c r="C245" s="24">
        <v>-6168.3879647045396</v>
      </c>
      <c r="D245" s="24">
        <f t="shared" si="3"/>
        <v>-43040.772815967444</v>
      </c>
    </row>
    <row r="246" spans="1:4" x14ac:dyDescent="0.25">
      <c r="A246" s="5" t="s">
        <v>145</v>
      </c>
      <c r="B246" s="24">
        <v>-38154.66671471906</v>
      </c>
      <c r="C246" s="24">
        <v>-3359.5264915362422</v>
      </c>
      <c r="D246" s="24">
        <f t="shared" si="3"/>
        <v>-41514.193206255302</v>
      </c>
    </row>
    <row r="247" spans="1:4" x14ac:dyDescent="0.25">
      <c r="A247" s="5" t="s">
        <v>146</v>
      </c>
      <c r="B247" s="24">
        <v>-38154.66671471906</v>
      </c>
      <c r="C247" s="24">
        <v>-3359.5264915362422</v>
      </c>
      <c r="D247" s="24">
        <f t="shared" si="3"/>
        <v>-41514.193206255302</v>
      </c>
    </row>
    <row r="248" spans="1:4" x14ac:dyDescent="0.25">
      <c r="A248" s="5" t="s">
        <v>176</v>
      </c>
      <c r="B248" s="24">
        <v>-38154.66671471906</v>
      </c>
      <c r="C248" s="24">
        <v>-3359.5264915362422</v>
      </c>
      <c r="D248" s="24">
        <f t="shared" si="3"/>
        <v>-41514.193206255302</v>
      </c>
    </row>
    <row r="249" spans="1:4" x14ac:dyDescent="0.25">
      <c r="A249" s="5" t="s">
        <v>149</v>
      </c>
      <c r="B249" s="24">
        <v>-35224.7251310336</v>
      </c>
      <c r="C249" s="24">
        <v>-3059.4827367034304</v>
      </c>
      <c r="D249" s="24">
        <f t="shared" si="3"/>
        <v>-38284.20786773703</v>
      </c>
    </row>
    <row r="250" spans="1:4" x14ac:dyDescent="0.25">
      <c r="A250" s="5" t="s">
        <v>150</v>
      </c>
      <c r="B250" s="24">
        <v>-38154.66671471906</v>
      </c>
      <c r="C250" s="24">
        <v>-3359.5264915362422</v>
      </c>
      <c r="D250" s="24">
        <f t="shared" si="3"/>
        <v>-41514.193206255302</v>
      </c>
    </row>
    <row r="251" spans="1:4" x14ac:dyDescent="0.25">
      <c r="A251" s="5" t="s">
        <v>153</v>
      </c>
      <c r="B251" s="24">
        <v>-38154.66671471906</v>
      </c>
      <c r="C251" s="24">
        <v>-3359.5264915362422</v>
      </c>
      <c r="D251" s="24">
        <f t="shared" si="3"/>
        <v>-41514.193206255302</v>
      </c>
    </row>
    <row r="252" spans="1:4" x14ac:dyDescent="0.25">
      <c r="A252" s="5" t="s">
        <v>73</v>
      </c>
      <c r="B252" s="24">
        <v>-38154.66671471906</v>
      </c>
      <c r="C252" s="24">
        <v>-3359.5264915362422</v>
      </c>
      <c r="D252" s="24">
        <f t="shared" si="3"/>
        <v>-41514.193206255302</v>
      </c>
    </row>
    <row r="253" spans="1:4" x14ac:dyDescent="0.25">
      <c r="A253" s="5" t="s">
        <v>154</v>
      </c>
      <c r="B253" s="24">
        <v>-30605.423083649017</v>
      </c>
      <c r="C253" s="24">
        <v>-3359.5264915362422</v>
      </c>
      <c r="D253" s="24">
        <f t="shared" si="3"/>
        <v>-33964.949575185259</v>
      </c>
    </row>
    <row r="254" spans="1:4" x14ac:dyDescent="0.25">
      <c r="A254" s="5" t="s">
        <v>155</v>
      </c>
      <c r="B254" s="24">
        <v>-38154.66671471906</v>
      </c>
      <c r="C254" s="24">
        <v>-3359.5264915362422</v>
      </c>
      <c r="D254" s="24">
        <f t="shared" si="3"/>
        <v>-41514.193206255302</v>
      </c>
    </row>
    <row r="255" spans="1:4" x14ac:dyDescent="0.25">
      <c r="A255" s="5" t="s">
        <v>12</v>
      </c>
      <c r="B255" s="24">
        <v>-38154.66671471906</v>
      </c>
      <c r="C255" s="24">
        <v>-3359.5264915362422</v>
      </c>
      <c r="D255" s="24">
        <f t="shared" si="3"/>
        <v>-41514.193206255302</v>
      </c>
    </row>
    <row r="256" spans="1:4" x14ac:dyDescent="0.25">
      <c r="A256" s="5" t="s">
        <v>184</v>
      </c>
      <c r="B256" s="24">
        <v>-38154.66671471906</v>
      </c>
      <c r="C256" s="24">
        <v>-3359.5264915362422</v>
      </c>
      <c r="D256" s="24">
        <f t="shared" si="3"/>
        <v>-41514.193206255302</v>
      </c>
    </row>
    <row r="257" spans="1:4" x14ac:dyDescent="0.25">
      <c r="A257" s="5" t="s">
        <v>17</v>
      </c>
      <c r="B257" s="24">
        <v>-38154.66671471906</v>
      </c>
      <c r="C257" s="24">
        <v>-3359.5264915362422</v>
      </c>
      <c r="D257" s="24">
        <f t="shared" si="3"/>
        <v>-41514.193206255302</v>
      </c>
    </row>
    <row r="258" spans="1:4" x14ac:dyDescent="0.25">
      <c r="A258" s="5" t="s">
        <v>186</v>
      </c>
      <c r="B258" s="24">
        <v>-38154.66671471906</v>
      </c>
      <c r="C258" s="24">
        <v>-3359.5264915362422</v>
      </c>
      <c r="D258" s="24">
        <f t="shared" si="3"/>
        <v>-41514.193206255302</v>
      </c>
    </row>
    <row r="259" spans="1:4" x14ac:dyDescent="0.25">
      <c r="A259" s="5" t="s">
        <v>19</v>
      </c>
      <c r="B259" s="24">
        <v>0</v>
      </c>
      <c r="C259" s="24">
        <v>0</v>
      </c>
      <c r="D259" s="24">
        <f t="shared" si="3"/>
        <v>0</v>
      </c>
    </row>
    <row r="260" spans="1:4" x14ac:dyDescent="0.25">
      <c r="A260" s="5" t="s">
        <v>189</v>
      </c>
      <c r="B260" s="24">
        <v>-38154.66671471906</v>
      </c>
      <c r="C260" s="24">
        <v>-3359.5264915362422</v>
      </c>
      <c r="D260" s="24">
        <f t="shared" si="3"/>
        <v>-41514.193206255302</v>
      </c>
    </row>
    <row r="261" spans="1:4" x14ac:dyDescent="0.25">
      <c r="A261" s="5" t="s">
        <v>8</v>
      </c>
      <c r="B261" s="24">
        <v>0</v>
      </c>
      <c r="C261" s="24">
        <v>0</v>
      </c>
      <c r="D261" s="24">
        <f t="shared" si="3"/>
        <v>0</v>
      </c>
    </row>
    <row r="262" spans="1:4" x14ac:dyDescent="0.25">
      <c r="A262" s="5" t="s">
        <v>262</v>
      </c>
      <c r="B262" s="24">
        <v>-38154.66671471906</v>
      </c>
      <c r="C262" s="24">
        <v>-3359.5264915362422</v>
      </c>
      <c r="D262" s="24">
        <f t="shared" si="3"/>
        <v>-41514.193206255302</v>
      </c>
    </row>
    <row r="263" spans="1:4" x14ac:dyDescent="0.25">
      <c r="A263" s="5" t="s">
        <v>337</v>
      </c>
      <c r="B263" s="24">
        <v>-38154.66671471906</v>
      </c>
      <c r="C263" s="24">
        <v>-3359.5264915362422</v>
      </c>
      <c r="D263" s="24">
        <f t="shared" si="3"/>
        <v>-41514.193206255302</v>
      </c>
    </row>
    <row r="264" spans="1:4" x14ac:dyDescent="0.25">
      <c r="A264" s="5" t="s">
        <v>159</v>
      </c>
      <c r="B264" s="24">
        <v>-38154.66671471906</v>
      </c>
      <c r="C264" s="24">
        <v>-3359.5264915362422</v>
      </c>
      <c r="D264" s="24">
        <f t="shared" si="3"/>
        <v>-41514.193206255302</v>
      </c>
    </row>
    <row r="265" spans="1:4" x14ac:dyDescent="0.25">
      <c r="A265" s="5" t="s">
        <v>198</v>
      </c>
      <c r="B265" s="24">
        <v>-38154.66671471906</v>
      </c>
      <c r="C265" s="24">
        <v>-3359.5264915362422</v>
      </c>
      <c r="D265" s="24">
        <f t="shared" si="3"/>
        <v>-41514.193206255302</v>
      </c>
    </row>
    <row r="266" spans="1:4" x14ac:dyDescent="0.25">
      <c r="A266" s="5" t="s">
        <v>195</v>
      </c>
      <c r="B266" s="24">
        <v>-17166.192474637995</v>
      </c>
      <c r="C266" s="24">
        <v>-3359.5264915362422</v>
      </c>
      <c r="D266" s="24">
        <f t="shared" ref="D266:D329" si="4">B266+C266</f>
        <v>-20525.718966174238</v>
      </c>
    </row>
    <row r="267" spans="1:4" x14ac:dyDescent="0.25">
      <c r="A267" s="5" t="s">
        <v>583</v>
      </c>
      <c r="B267" s="24">
        <v>0</v>
      </c>
      <c r="C267" s="24">
        <v>0</v>
      </c>
      <c r="D267" s="24">
        <f t="shared" si="4"/>
        <v>0</v>
      </c>
    </row>
    <row r="268" spans="1:4" x14ac:dyDescent="0.25">
      <c r="A268" s="5" t="s">
        <v>338</v>
      </c>
      <c r="B268" s="24">
        <v>-38154.66671471906</v>
      </c>
      <c r="C268" s="24">
        <v>-3359.5264915362422</v>
      </c>
      <c r="D268" s="24">
        <f t="shared" si="4"/>
        <v>-41514.193206255302</v>
      </c>
    </row>
    <row r="269" spans="1:4" x14ac:dyDescent="0.25">
      <c r="A269" s="5" t="s">
        <v>339</v>
      </c>
      <c r="B269" s="24">
        <v>-38154.66671471906</v>
      </c>
      <c r="C269" s="24">
        <v>-3359.5264915362422</v>
      </c>
      <c r="D269" s="24">
        <f t="shared" si="4"/>
        <v>-41514.193206255302</v>
      </c>
    </row>
    <row r="270" spans="1:4" x14ac:dyDescent="0.25">
      <c r="A270" s="5" t="s">
        <v>340</v>
      </c>
      <c r="B270" s="24">
        <v>-38154.66671471906</v>
      </c>
      <c r="C270" s="24">
        <v>-3359.5264915362422</v>
      </c>
      <c r="D270" s="24">
        <f t="shared" si="4"/>
        <v>-41514.193206255302</v>
      </c>
    </row>
    <row r="271" spans="1:4" x14ac:dyDescent="0.25">
      <c r="A271" s="5" t="s">
        <v>528</v>
      </c>
      <c r="B271" s="24">
        <v>0</v>
      </c>
      <c r="C271" s="24">
        <v>0</v>
      </c>
      <c r="D271" s="24">
        <f t="shared" si="4"/>
        <v>0</v>
      </c>
    </row>
    <row r="272" spans="1:4" x14ac:dyDescent="0.25">
      <c r="A272" s="5" t="s">
        <v>341</v>
      </c>
      <c r="B272" s="24">
        <v>-38154.66671471906</v>
      </c>
      <c r="C272" s="24">
        <v>-3359.5264915362422</v>
      </c>
      <c r="D272" s="24">
        <f t="shared" si="4"/>
        <v>-41514.193206255302</v>
      </c>
    </row>
    <row r="273" spans="1:4" x14ac:dyDescent="0.25">
      <c r="A273" s="5" t="s">
        <v>141</v>
      </c>
      <c r="B273" s="24">
        <v>-38154.66671471906</v>
      </c>
      <c r="C273" s="24">
        <v>-3359.5264915362422</v>
      </c>
      <c r="D273" s="24">
        <f t="shared" si="4"/>
        <v>-41514.193206255302</v>
      </c>
    </row>
    <row r="274" spans="1:4" x14ac:dyDescent="0.25">
      <c r="A274" s="5" t="s">
        <v>343</v>
      </c>
      <c r="B274" s="24">
        <v>0</v>
      </c>
      <c r="C274" s="24">
        <v>0</v>
      </c>
      <c r="D274" s="24">
        <f t="shared" si="4"/>
        <v>0</v>
      </c>
    </row>
    <row r="275" spans="1:4" x14ac:dyDescent="0.25">
      <c r="A275" s="5" t="s">
        <v>344</v>
      </c>
      <c r="B275" s="24">
        <v>-38154.66671471906</v>
      </c>
      <c r="C275" s="24">
        <v>-3359.5264915362422</v>
      </c>
      <c r="D275" s="24">
        <f t="shared" si="4"/>
        <v>-41514.193206255302</v>
      </c>
    </row>
    <row r="276" spans="1:4" x14ac:dyDescent="0.25">
      <c r="A276" s="5" t="s">
        <v>213</v>
      </c>
      <c r="B276" s="24">
        <v>0</v>
      </c>
      <c r="C276" s="24">
        <v>0</v>
      </c>
      <c r="D276" s="24">
        <f t="shared" si="4"/>
        <v>0</v>
      </c>
    </row>
    <row r="277" spans="1:4" x14ac:dyDescent="0.25">
      <c r="A277" s="5" t="s">
        <v>546</v>
      </c>
      <c r="B277" s="24">
        <v>-25038.370144140645</v>
      </c>
      <c r="C277" s="24">
        <v>-2438.0061228312552</v>
      </c>
      <c r="D277" s="24">
        <f t="shared" si="4"/>
        <v>-27476.3762669719</v>
      </c>
    </row>
    <row r="278" spans="1:4" x14ac:dyDescent="0.25">
      <c r="A278" s="5" t="s">
        <v>506</v>
      </c>
      <c r="B278" s="24">
        <v>-38154.66671471906</v>
      </c>
      <c r="C278" s="24">
        <v>-3359.5264915362422</v>
      </c>
      <c r="D278" s="24">
        <f t="shared" si="4"/>
        <v>-41514.193206255302</v>
      </c>
    </row>
    <row r="279" spans="1:4" x14ac:dyDescent="0.25">
      <c r="A279" s="5" t="s">
        <v>282</v>
      </c>
      <c r="B279" s="24">
        <v>-36872.384851262905</v>
      </c>
      <c r="C279" s="24">
        <v>-6541.6389271384105</v>
      </c>
      <c r="D279" s="24">
        <f t="shared" si="4"/>
        <v>-43414.023778401315</v>
      </c>
    </row>
    <row r="280" spans="1:4" x14ac:dyDescent="0.25">
      <c r="A280" s="5" t="s">
        <v>345</v>
      </c>
      <c r="B280" s="24">
        <v>-33342.736332458298</v>
      </c>
      <c r="C280" s="24">
        <v>-3012.7126873793532</v>
      </c>
      <c r="D280" s="24">
        <f t="shared" si="4"/>
        <v>-36355.449019837652</v>
      </c>
    </row>
    <row r="281" spans="1:4" x14ac:dyDescent="0.25">
      <c r="A281" s="5" t="s">
        <v>549</v>
      </c>
      <c r="B281" s="24">
        <v>-18530.145115771709</v>
      </c>
      <c r="C281" s="24">
        <v>-1937.2591355007171</v>
      </c>
      <c r="D281" s="24">
        <f t="shared" si="4"/>
        <v>-20467.404251272426</v>
      </c>
    </row>
    <row r="282" spans="1:4" x14ac:dyDescent="0.25">
      <c r="A282" s="5" t="s">
        <v>346</v>
      </c>
      <c r="B282" s="24">
        <v>-38154.66671471906</v>
      </c>
      <c r="C282" s="24">
        <v>-3359.5264915362422</v>
      </c>
      <c r="D282" s="24">
        <f t="shared" si="4"/>
        <v>-41514.193206255302</v>
      </c>
    </row>
    <row r="283" spans="1:4" x14ac:dyDescent="0.25">
      <c r="A283" s="5" t="s">
        <v>140</v>
      </c>
      <c r="B283" s="24">
        <v>-38154.66671471906</v>
      </c>
      <c r="C283" s="24">
        <v>-3359.5264915362422</v>
      </c>
      <c r="D283" s="24">
        <f t="shared" si="4"/>
        <v>-41514.193206255302</v>
      </c>
    </row>
    <row r="284" spans="1:4" x14ac:dyDescent="0.25">
      <c r="A284" s="5" t="s">
        <v>89</v>
      </c>
      <c r="B284" s="24">
        <v>-1424.9901680587791</v>
      </c>
      <c r="C284" s="24">
        <v>0</v>
      </c>
      <c r="D284" s="24">
        <f t="shared" si="4"/>
        <v>-1424.9901680587791</v>
      </c>
    </row>
    <row r="285" spans="1:4" x14ac:dyDescent="0.25">
      <c r="A285" s="5" t="s">
        <v>90</v>
      </c>
      <c r="B285" s="24">
        <v>-33925.400448862812</v>
      </c>
      <c r="C285" s="24">
        <v>0</v>
      </c>
      <c r="D285" s="24">
        <f t="shared" si="4"/>
        <v>-33925.400448862812</v>
      </c>
    </row>
    <row r="286" spans="1:4" x14ac:dyDescent="0.25">
      <c r="A286" s="5" t="s">
        <v>375</v>
      </c>
      <c r="B286" s="24">
        <v>0</v>
      </c>
      <c r="C286" s="24">
        <v>0</v>
      </c>
      <c r="D286" s="24">
        <f t="shared" si="4"/>
        <v>0</v>
      </c>
    </row>
    <row r="287" spans="1:4" x14ac:dyDescent="0.25">
      <c r="A287" s="5" t="s">
        <v>103</v>
      </c>
      <c r="B287" s="24">
        <v>-38154.66671471906</v>
      </c>
      <c r="C287" s="24">
        <v>0</v>
      </c>
      <c r="D287" s="24">
        <f t="shared" si="4"/>
        <v>-38154.66671471906</v>
      </c>
    </row>
    <row r="288" spans="1:4" x14ac:dyDescent="0.25">
      <c r="A288" s="5" t="s">
        <v>51</v>
      </c>
      <c r="B288" s="24">
        <v>-38154.66671471906</v>
      </c>
      <c r="C288" s="24">
        <v>0</v>
      </c>
      <c r="D288" s="24">
        <f t="shared" si="4"/>
        <v>-38154.66671471906</v>
      </c>
    </row>
    <row r="289" spans="1:4" x14ac:dyDescent="0.25">
      <c r="A289" s="5" t="s">
        <v>92</v>
      </c>
      <c r="B289" s="24">
        <v>-33823.231547072355</v>
      </c>
      <c r="C289" s="24">
        <v>0</v>
      </c>
      <c r="D289" s="24">
        <f t="shared" si="4"/>
        <v>-33823.231547072355</v>
      </c>
    </row>
    <row r="290" spans="1:4" x14ac:dyDescent="0.25">
      <c r="A290" s="5" t="s">
        <v>14</v>
      </c>
      <c r="B290" s="24">
        <v>-38154.66671471906</v>
      </c>
      <c r="C290" s="24">
        <v>0</v>
      </c>
      <c r="D290" s="24">
        <f t="shared" si="4"/>
        <v>-38154.66671471906</v>
      </c>
    </row>
    <row r="291" spans="1:4" x14ac:dyDescent="0.25">
      <c r="A291" s="5" t="s">
        <v>77</v>
      </c>
      <c r="B291" s="24">
        <v>-38154.66671471906</v>
      </c>
      <c r="C291" s="24">
        <v>0</v>
      </c>
      <c r="D291" s="24">
        <f t="shared" si="4"/>
        <v>-38154.66671471906</v>
      </c>
    </row>
    <row r="292" spans="1:4" x14ac:dyDescent="0.25">
      <c r="A292" s="5" t="s">
        <v>138</v>
      </c>
      <c r="B292" s="24">
        <v>-38154.66671471906</v>
      </c>
      <c r="C292" s="24">
        <v>0</v>
      </c>
      <c r="D292" s="24">
        <f t="shared" si="4"/>
        <v>-38154.66671471906</v>
      </c>
    </row>
    <row r="293" spans="1:4" x14ac:dyDescent="0.25">
      <c r="A293" s="5" t="s">
        <v>74</v>
      </c>
      <c r="B293" s="24">
        <v>-36872.384851262905</v>
      </c>
      <c r="C293" s="24">
        <v>0</v>
      </c>
      <c r="D293" s="24">
        <f t="shared" si="4"/>
        <v>-36872.384851262905</v>
      </c>
    </row>
    <row r="294" spans="1:4" x14ac:dyDescent="0.25">
      <c r="A294" s="5" t="s">
        <v>121</v>
      </c>
      <c r="B294" s="24">
        <v>-38154.66671471906</v>
      </c>
      <c r="C294" s="24">
        <v>0</v>
      </c>
      <c r="D294" s="24">
        <f t="shared" si="4"/>
        <v>-38154.66671471906</v>
      </c>
    </row>
    <row r="295" spans="1:4" x14ac:dyDescent="0.25">
      <c r="A295" s="5" t="s">
        <v>86</v>
      </c>
      <c r="B295" s="24">
        <v>-38154.66671471906</v>
      </c>
      <c r="C295" s="24">
        <v>0</v>
      </c>
      <c r="D295" s="24">
        <f t="shared" si="4"/>
        <v>-38154.66671471906</v>
      </c>
    </row>
    <row r="296" spans="1:4" x14ac:dyDescent="0.25">
      <c r="A296" s="5" t="s">
        <v>137</v>
      </c>
      <c r="B296" s="24">
        <v>-35236.813618534536</v>
      </c>
      <c r="C296" s="24">
        <v>0</v>
      </c>
      <c r="D296" s="24">
        <f t="shared" si="4"/>
        <v>-35236.813618534536</v>
      </c>
    </row>
    <row r="297" spans="1:4" x14ac:dyDescent="0.25">
      <c r="A297" s="5" t="s">
        <v>50</v>
      </c>
      <c r="B297" s="24">
        <v>-38154.66671471906</v>
      </c>
      <c r="C297" s="24">
        <v>0</v>
      </c>
      <c r="D297" s="24">
        <f t="shared" si="4"/>
        <v>-38154.66671471906</v>
      </c>
    </row>
    <row r="298" spans="1:4" x14ac:dyDescent="0.25">
      <c r="A298" s="5" t="s">
        <v>69</v>
      </c>
      <c r="B298" s="24">
        <v>-36872.384851262905</v>
      </c>
      <c r="C298" s="24">
        <v>0</v>
      </c>
      <c r="D298" s="24">
        <f t="shared" si="4"/>
        <v>-36872.384851262905</v>
      </c>
    </row>
    <row r="299" spans="1:4" x14ac:dyDescent="0.25">
      <c r="A299" s="5" t="s">
        <v>85</v>
      </c>
      <c r="B299" s="24">
        <v>-36872.384851262905</v>
      </c>
      <c r="C299" s="24">
        <v>0</v>
      </c>
      <c r="D299" s="24">
        <f t="shared" si="4"/>
        <v>-36872.384851262905</v>
      </c>
    </row>
    <row r="300" spans="1:4" x14ac:dyDescent="0.25">
      <c r="A300" s="5" t="s">
        <v>131</v>
      </c>
      <c r="B300" s="24">
        <v>-38154.66671471906</v>
      </c>
      <c r="C300" s="24">
        <v>0</v>
      </c>
      <c r="D300" s="24">
        <f t="shared" si="4"/>
        <v>-38154.66671471906</v>
      </c>
    </row>
    <row r="301" spans="1:4" x14ac:dyDescent="0.25">
      <c r="A301" s="5" t="s">
        <v>95</v>
      </c>
      <c r="B301" s="24">
        <v>-35458.802779800724</v>
      </c>
      <c r="C301" s="24">
        <v>0</v>
      </c>
      <c r="D301" s="24">
        <f t="shared" si="4"/>
        <v>-35458.802779800724</v>
      </c>
    </row>
    <row r="302" spans="1:4" x14ac:dyDescent="0.25">
      <c r="A302" s="5" t="s">
        <v>180</v>
      </c>
      <c r="B302" s="24">
        <v>-38154.66671471906</v>
      </c>
      <c r="C302" s="24">
        <v>0</v>
      </c>
      <c r="D302" s="24">
        <f t="shared" si="4"/>
        <v>-38154.66671471906</v>
      </c>
    </row>
    <row r="303" spans="1:4" x14ac:dyDescent="0.25">
      <c r="A303" s="5" t="s">
        <v>199</v>
      </c>
      <c r="B303" s="24">
        <v>-38154.66671471906</v>
      </c>
      <c r="C303" s="24">
        <v>0</v>
      </c>
      <c r="D303" s="24">
        <f t="shared" si="4"/>
        <v>-38154.66671471906</v>
      </c>
    </row>
    <row r="304" spans="1:4" x14ac:dyDescent="0.25">
      <c r="A304" s="5" t="s">
        <v>124</v>
      </c>
      <c r="B304" s="24">
        <v>-38154.66671471906</v>
      </c>
      <c r="C304" s="24">
        <v>0</v>
      </c>
      <c r="D304" s="24">
        <f t="shared" si="4"/>
        <v>-38154.66671471906</v>
      </c>
    </row>
    <row r="305" spans="1:4" x14ac:dyDescent="0.25">
      <c r="A305" s="5" t="s">
        <v>98</v>
      </c>
      <c r="B305" s="24">
        <v>-36249.345977685007</v>
      </c>
      <c r="C305" s="24">
        <v>0</v>
      </c>
      <c r="D305" s="24">
        <f t="shared" si="4"/>
        <v>-36249.345977685007</v>
      </c>
    </row>
    <row r="306" spans="1:4" x14ac:dyDescent="0.25">
      <c r="A306" s="5" t="s">
        <v>139</v>
      </c>
      <c r="B306" s="24">
        <v>-38154.66671471906</v>
      </c>
      <c r="C306" s="24">
        <v>0</v>
      </c>
      <c r="D306" s="24">
        <f t="shared" si="4"/>
        <v>-38154.66671471906</v>
      </c>
    </row>
    <row r="307" spans="1:4" x14ac:dyDescent="0.25">
      <c r="A307" s="5" t="s">
        <v>94</v>
      </c>
      <c r="B307" s="24">
        <v>-38154.66671471906</v>
      </c>
      <c r="C307" s="24">
        <v>0</v>
      </c>
      <c r="D307" s="24">
        <f t="shared" si="4"/>
        <v>-38154.66671471906</v>
      </c>
    </row>
    <row r="308" spans="1:4" x14ac:dyDescent="0.25">
      <c r="A308" s="5" t="s">
        <v>81</v>
      </c>
      <c r="B308" s="24">
        <v>-38154.66671471906</v>
      </c>
      <c r="C308" s="24">
        <v>0</v>
      </c>
      <c r="D308" s="24">
        <f t="shared" si="4"/>
        <v>-38154.66671471906</v>
      </c>
    </row>
    <row r="309" spans="1:4" x14ac:dyDescent="0.25">
      <c r="A309" s="5" t="s">
        <v>99</v>
      </c>
      <c r="B309" s="24">
        <v>-25155.037966726988</v>
      </c>
      <c r="C309" s="24">
        <v>0</v>
      </c>
      <c r="D309" s="24">
        <f t="shared" si="4"/>
        <v>-25155.037966726988</v>
      </c>
    </row>
    <row r="310" spans="1:4" x14ac:dyDescent="0.25">
      <c r="A310" s="5" t="s">
        <v>65</v>
      </c>
      <c r="B310" s="24">
        <v>-38154.66671471906</v>
      </c>
      <c r="C310" s="24">
        <v>0</v>
      </c>
      <c r="D310" s="24">
        <f t="shared" si="4"/>
        <v>-38154.66671471906</v>
      </c>
    </row>
    <row r="311" spans="1:4" x14ac:dyDescent="0.25">
      <c r="A311" s="5" t="s">
        <v>84</v>
      </c>
      <c r="B311" s="24">
        <v>-32243.510917025735</v>
      </c>
      <c r="C311" s="24">
        <v>0</v>
      </c>
      <c r="D311" s="24">
        <f t="shared" si="4"/>
        <v>-32243.510917025735</v>
      </c>
    </row>
    <row r="312" spans="1:4" x14ac:dyDescent="0.25">
      <c r="A312" s="5" t="s">
        <v>83</v>
      </c>
      <c r="B312" s="24">
        <v>-36872.384851262905</v>
      </c>
      <c r="C312" s="24">
        <v>0</v>
      </c>
      <c r="D312" s="24">
        <f t="shared" si="4"/>
        <v>-36872.384851262905</v>
      </c>
    </row>
    <row r="313" spans="1:4" x14ac:dyDescent="0.25">
      <c r="A313" s="5" t="s">
        <v>13</v>
      </c>
      <c r="B313" s="24">
        <v>-37231.847208097024</v>
      </c>
      <c r="C313" s="24">
        <v>0</v>
      </c>
      <c r="D313" s="24">
        <f t="shared" si="4"/>
        <v>-37231.847208097024</v>
      </c>
    </row>
    <row r="314" spans="1:4" x14ac:dyDescent="0.25">
      <c r="A314" s="5" t="s">
        <v>88</v>
      </c>
      <c r="B314" s="24">
        <v>-38154.66671471906</v>
      </c>
      <c r="C314" s="24">
        <v>0</v>
      </c>
      <c r="D314" s="24">
        <f t="shared" si="4"/>
        <v>-38154.66671471906</v>
      </c>
    </row>
    <row r="315" spans="1:4" x14ac:dyDescent="0.25">
      <c r="A315" s="5" t="s">
        <v>67</v>
      </c>
      <c r="B315" s="24">
        <v>-36872.384851262905</v>
      </c>
      <c r="C315" s="24">
        <v>0</v>
      </c>
      <c r="D315" s="24">
        <f t="shared" si="4"/>
        <v>-36872.384851262905</v>
      </c>
    </row>
    <row r="316" spans="1:4" x14ac:dyDescent="0.25">
      <c r="A316" s="5" t="s">
        <v>106</v>
      </c>
      <c r="B316" s="24">
        <v>-38154.66671471906</v>
      </c>
      <c r="C316" s="24">
        <v>0</v>
      </c>
      <c r="D316" s="24">
        <f t="shared" si="4"/>
        <v>-38154.66671471906</v>
      </c>
    </row>
    <row r="317" spans="1:4" x14ac:dyDescent="0.25">
      <c r="A317" s="5" t="s">
        <v>57</v>
      </c>
      <c r="B317" s="24">
        <v>0</v>
      </c>
      <c r="C317" s="24">
        <v>0</v>
      </c>
      <c r="D317" s="24">
        <f t="shared" si="4"/>
        <v>0</v>
      </c>
    </row>
    <row r="318" spans="1:4" x14ac:dyDescent="0.25">
      <c r="A318" s="5" t="s">
        <v>31</v>
      </c>
      <c r="B318" s="24">
        <v>-38154.66671471906</v>
      </c>
      <c r="C318" s="24">
        <v>0</v>
      </c>
      <c r="D318" s="24">
        <f t="shared" si="4"/>
        <v>-38154.66671471906</v>
      </c>
    </row>
    <row r="319" spans="1:4" x14ac:dyDescent="0.25">
      <c r="A319" s="5" t="s">
        <v>224</v>
      </c>
      <c r="B319" s="24">
        <v>-38154.66671471906</v>
      </c>
      <c r="C319" s="24">
        <v>0</v>
      </c>
      <c r="D319" s="24">
        <f t="shared" si="4"/>
        <v>-38154.66671471906</v>
      </c>
    </row>
    <row r="320" spans="1:4" x14ac:dyDescent="0.25">
      <c r="A320" s="5" t="s">
        <v>217</v>
      </c>
      <c r="B320" s="24">
        <v>-38154.66671471906</v>
      </c>
      <c r="C320" s="24">
        <v>0</v>
      </c>
      <c r="D320" s="24">
        <f t="shared" si="4"/>
        <v>-38154.66671471906</v>
      </c>
    </row>
    <row r="321" spans="1:4" x14ac:dyDescent="0.25">
      <c r="A321" s="5" t="s">
        <v>220</v>
      </c>
      <c r="B321" s="24">
        <v>-38154.66671471906</v>
      </c>
      <c r="C321" s="24">
        <v>0</v>
      </c>
      <c r="D321" s="24">
        <f t="shared" si="4"/>
        <v>-38154.66671471906</v>
      </c>
    </row>
    <row r="322" spans="1:4" x14ac:dyDescent="0.25">
      <c r="A322" s="5" t="s">
        <v>212</v>
      </c>
      <c r="B322" s="24">
        <v>-38154.66671471906</v>
      </c>
      <c r="C322" s="24">
        <v>0</v>
      </c>
      <c r="D322" s="24">
        <f t="shared" si="4"/>
        <v>-38154.66671471906</v>
      </c>
    </row>
    <row r="323" spans="1:4" x14ac:dyDescent="0.25">
      <c r="A323" s="5" t="s">
        <v>221</v>
      </c>
      <c r="B323" s="24">
        <v>-38154.66671471906</v>
      </c>
      <c r="C323" s="24">
        <v>0</v>
      </c>
      <c r="D323" s="24">
        <f t="shared" si="4"/>
        <v>-38154.66671471906</v>
      </c>
    </row>
    <row r="324" spans="1:4" x14ac:dyDescent="0.25">
      <c r="A324" s="5" t="s">
        <v>205</v>
      </c>
      <c r="B324" s="24">
        <v>-38154.66671471906</v>
      </c>
      <c r="C324" s="24">
        <v>0</v>
      </c>
      <c r="D324" s="24">
        <f t="shared" si="4"/>
        <v>-38154.66671471906</v>
      </c>
    </row>
    <row r="325" spans="1:4" x14ac:dyDescent="0.25">
      <c r="A325" s="5" t="s">
        <v>268</v>
      </c>
      <c r="B325" s="24">
        <v>-20480.832718631718</v>
      </c>
      <c r="C325" s="24">
        <v>0</v>
      </c>
      <c r="D325" s="24">
        <f t="shared" si="4"/>
        <v>-20480.832718631718</v>
      </c>
    </row>
    <row r="326" spans="1:4" x14ac:dyDescent="0.25">
      <c r="A326" s="5" t="s">
        <v>206</v>
      </c>
      <c r="B326" s="24">
        <v>-38154.66671471906</v>
      </c>
      <c r="C326" s="24">
        <v>0</v>
      </c>
      <c r="D326" s="24">
        <f t="shared" si="4"/>
        <v>-38154.66671471906</v>
      </c>
    </row>
    <row r="327" spans="1:4" x14ac:dyDescent="0.25">
      <c r="A327" s="5" t="s">
        <v>269</v>
      </c>
      <c r="B327" s="24">
        <v>-9925.6873604633729</v>
      </c>
      <c r="C327" s="24">
        <v>0</v>
      </c>
      <c r="D327" s="24">
        <f t="shared" si="4"/>
        <v>-9925.6873604633729</v>
      </c>
    </row>
    <row r="328" spans="1:4" x14ac:dyDescent="0.25">
      <c r="A328" s="5" t="s">
        <v>261</v>
      </c>
      <c r="B328" s="24">
        <v>-38154.66671471906</v>
      </c>
      <c r="C328" s="24">
        <v>0</v>
      </c>
      <c r="D328" s="24">
        <f t="shared" si="4"/>
        <v>-38154.66671471906</v>
      </c>
    </row>
    <row r="329" spans="1:4" x14ac:dyDescent="0.25">
      <c r="A329" s="5" t="s">
        <v>264</v>
      </c>
      <c r="B329" s="24">
        <v>0</v>
      </c>
      <c r="C329" s="24">
        <v>0</v>
      </c>
      <c r="D329" s="24">
        <f t="shared" si="4"/>
        <v>0</v>
      </c>
    </row>
    <row r="330" spans="1:4" x14ac:dyDescent="0.25">
      <c r="A330" s="5" t="s">
        <v>263</v>
      </c>
      <c r="B330" s="24">
        <v>0</v>
      </c>
      <c r="C330" s="24">
        <v>0</v>
      </c>
      <c r="D330" s="24">
        <f t="shared" ref="D330:D386" si="5">B330+C330</f>
        <v>0</v>
      </c>
    </row>
    <row r="331" spans="1:4" x14ac:dyDescent="0.25">
      <c r="A331" s="5" t="s">
        <v>267</v>
      </c>
      <c r="B331" s="24">
        <v>-16838.381525794277</v>
      </c>
      <c r="C331" s="24">
        <v>0</v>
      </c>
      <c r="D331" s="24">
        <f t="shared" si="5"/>
        <v>-16838.381525794277</v>
      </c>
    </row>
    <row r="332" spans="1:4" x14ac:dyDescent="0.25">
      <c r="A332" s="5" t="s">
        <v>118</v>
      </c>
      <c r="B332" s="24">
        <v>-9701.7485561451758</v>
      </c>
      <c r="C332" s="24">
        <v>0</v>
      </c>
      <c r="D332" s="24">
        <f t="shared" si="5"/>
        <v>-9701.7485561451758</v>
      </c>
    </row>
    <row r="333" spans="1:4" x14ac:dyDescent="0.25">
      <c r="A333" s="5" t="s">
        <v>271</v>
      </c>
      <c r="B333" s="24">
        <v>-22264.556148762204</v>
      </c>
      <c r="C333" s="24">
        <v>0</v>
      </c>
      <c r="D333" s="24">
        <f t="shared" si="5"/>
        <v>-22264.556148762204</v>
      </c>
    </row>
    <row r="334" spans="1:4" x14ac:dyDescent="0.25">
      <c r="A334" s="5" t="s">
        <v>272</v>
      </c>
      <c r="B334" s="24">
        <v>0</v>
      </c>
      <c r="C334" s="24">
        <v>0</v>
      </c>
      <c r="D334" s="24">
        <f t="shared" si="5"/>
        <v>0</v>
      </c>
    </row>
    <row r="335" spans="1:4" x14ac:dyDescent="0.25">
      <c r="A335" s="5" t="s">
        <v>273</v>
      </c>
      <c r="B335" s="24">
        <v>-14491.507927811181</v>
      </c>
      <c r="C335" s="24">
        <v>0</v>
      </c>
      <c r="D335" s="24">
        <f t="shared" si="5"/>
        <v>-14491.507927811181</v>
      </c>
    </row>
    <row r="336" spans="1:4" x14ac:dyDescent="0.25">
      <c r="A336" s="5" t="s">
        <v>260</v>
      </c>
      <c r="B336" s="24">
        <v>-29558.594052274711</v>
      </c>
      <c r="C336" s="24">
        <v>0</v>
      </c>
      <c r="D336" s="24">
        <f t="shared" si="5"/>
        <v>-29558.594052274711</v>
      </c>
    </row>
    <row r="337" spans="1:4" x14ac:dyDescent="0.25">
      <c r="A337" s="5" t="s">
        <v>210</v>
      </c>
      <c r="B337" s="24">
        <v>0</v>
      </c>
      <c r="C337" s="24">
        <v>0</v>
      </c>
      <c r="D337" s="24">
        <f t="shared" si="5"/>
        <v>0</v>
      </c>
    </row>
    <row r="338" spans="1:4" x14ac:dyDescent="0.25">
      <c r="A338" s="5" t="s">
        <v>211</v>
      </c>
      <c r="B338" s="24">
        <v>-38154.66671471906</v>
      </c>
      <c r="C338" s="24">
        <v>0</v>
      </c>
      <c r="D338" s="24">
        <f t="shared" si="5"/>
        <v>-38154.66671471906</v>
      </c>
    </row>
    <row r="339" spans="1:4" x14ac:dyDescent="0.25">
      <c r="A339" s="5" t="s">
        <v>274</v>
      </c>
      <c r="B339" s="24">
        <v>-21265.590975040453</v>
      </c>
      <c r="C339" s="24">
        <v>0</v>
      </c>
      <c r="D339" s="24">
        <f t="shared" si="5"/>
        <v>-21265.590975040453</v>
      </c>
    </row>
    <row r="340" spans="1:4" x14ac:dyDescent="0.25">
      <c r="A340" s="5" t="s">
        <v>265</v>
      </c>
      <c r="B340" s="24">
        <v>-29484.558565211308</v>
      </c>
      <c r="C340" s="24">
        <v>0</v>
      </c>
      <c r="D340" s="24">
        <f t="shared" si="5"/>
        <v>-29484.558565211308</v>
      </c>
    </row>
    <row r="341" spans="1:4" x14ac:dyDescent="0.25">
      <c r="A341" s="5" t="s">
        <v>107</v>
      </c>
      <c r="B341" s="24">
        <v>-38154.66671471906</v>
      </c>
      <c r="C341" s="24">
        <v>0</v>
      </c>
      <c r="D341" s="24">
        <f t="shared" si="5"/>
        <v>-38154.66671471906</v>
      </c>
    </row>
    <row r="342" spans="1:4" x14ac:dyDescent="0.25">
      <c r="A342" s="5" t="s">
        <v>351</v>
      </c>
      <c r="B342" s="24">
        <v>-38154.66671471906</v>
      </c>
      <c r="C342" s="24">
        <v>0</v>
      </c>
      <c r="D342" s="24">
        <f t="shared" si="5"/>
        <v>-38154.66671471906</v>
      </c>
    </row>
    <row r="343" spans="1:4" x14ac:dyDescent="0.25">
      <c r="A343" s="5" t="s">
        <v>2</v>
      </c>
      <c r="B343" s="24">
        <v>-38154.66671471906</v>
      </c>
      <c r="C343" s="24">
        <v>0</v>
      </c>
      <c r="D343" s="24">
        <f t="shared" si="5"/>
        <v>-38154.66671471906</v>
      </c>
    </row>
    <row r="344" spans="1:4" x14ac:dyDescent="0.25">
      <c r="A344" s="5" t="s">
        <v>201</v>
      </c>
      <c r="B344" s="24">
        <v>-24843.154844089091</v>
      </c>
      <c r="C344" s="24">
        <v>0</v>
      </c>
      <c r="D344" s="24">
        <f t="shared" si="5"/>
        <v>-24843.154844089091</v>
      </c>
    </row>
    <row r="345" spans="1:4" x14ac:dyDescent="0.25">
      <c r="A345" s="5" t="s">
        <v>228</v>
      </c>
      <c r="B345" s="24">
        <v>-38154.66671471906</v>
      </c>
      <c r="C345" s="24">
        <v>0</v>
      </c>
      <c r="D345" s="24">
        <f t="shared" si="5"/>
        <v>-38154.66671471906</v>
      </c>
    </row>
    <row r="346" spans="1:4" x14ac:dyDescent="0.25">
      <c r="A346" s="5" t="s">
        <v>378</v>
      </c>
      <c r="B346" s="24">
        <v>-1830.0373387170257</v>
      </c>
      <c r="C346" s="24">
        <v>0</v>
      </c>
      <c r="D346" s="24">
        <f t="shared" si="5"/>
        <v>-1830.0373387170257</v>
      </c>
    </row>
    <row r="347" spans="1:4" x14ac:dyDescent="0.25">
      <c r="A347" s="5" t="s">
        <v>169</v>
      </c>
      <c r="B347" s="24">
        <v>-38154.66671471906</v>
      </c>
      <c r="C347" s="24">
        <v>0</v>
      </c>
      <c r="D347" s="24">
        <f t="shared" si="5"/>
        <v>-38154.66671471906</v>
      </c>
    </row>
    <row r="348" spans="1:4" x14ac:dyDescent="0.25">
      <c r="A348" s="5" t="s">
        <v>284</v>
      </c>
      <c r="B348" s="24">
        <v>-38154.66671471906</v>
      </c>
      <c r="C348" s="24">
        <v>0</v>
      </c>
      <c r="D348" s="24">
        <f t="shared" si="5"/>
        <v>-38154.66671471906</v>
      </c>
    </row>
    <row r="349" spans="1:4" x14ac:dyDescent="0.25">
      <c r="A349" s="5" t="s">
        <v>241</v>
      </c>
      <c r="B349" s="24">
        <v>-38154.66671471906</v>
      </c>
      <c r="C349" s="24">
        <v>0</v>
      </c>
      <c r="D349" s="24">
        <f t="shared" si="5"/>
        <v>-38154.66671471906</v>
      </c>
    </row>
    <row r="350" spans="1:4" x14ac:dyDescent="0.25">
      <c r="A350" s="5" t="s">
        <v>304</v>
      </c>
      <c r="B350" s="24">
        <v>-38154.66671471906</v>
      </c>
      <c r="C350" s="24">
        <v>0</v>
      </c>
      <c r="D350" s="24">
        <f t="shared" si="5"/>
        <v>-38154.66671471906</v>
      </c>
    </row>
    <row r="351" spans="1:4" x14ac:dyDescent="0.25">
      <c r="A351" s="5" t="s">
        <v>233</v>
      </c>
      <c r="B351" s="24">
        <v>-38154.66671471906</v>
      </c>
      <c r="C351" s="24">
        <v>0</v>
      </c>
      <c r="D351" s="24">
        <f t="shared" si="5"/>
        <v>-38154.66671471906</v>
      </c>
    </row>
    <row r="352" spans="1:4" x14ac:dyDescent="0.25">
      <c r="A352" s="5" t="s">
        <v>275</v>
      </c>
      <c r="B352" s="24">
        <v>-38154.66671471906</v>
      </c>
      <c r="C352" s="24">
        <v>0</v>
      </c>
      <c r="D352" s="24">
        <f t="shared" si="5"/>
        <v>-38154.66671471906</v>
      </c>
    </row>
    <row r="353" spans="1:4" x14ac:dyDescent="0.25">
      <c r="A353" s="5" t="s">
        <v>412</v>
      </c>
      <c r="B353" s="24">
        <v>-38154.66671471906</v>
      </c>
      <c r="C353" s="24">
        <v>0</v>
      </c>
      <c r="D353" s="24">
        <f t="shared" si="5"/>
        <v>-38154.66671471906</v>
      </c>
    </row>
    <row r="354" spans="1:4" x14ac:dyDescent="0.25">
      <c r="A354" s="5" t="s">
        <v>413</v>
      </c>
      <c r="B354" s="24">
        <v>-38154.66671471906</v>
      </c>
      <c r="C354" s="24">
        <v>0</v>
      </c>
      <c r="D354" s="24">
        <f t="shared" si="5"/>
        <v>-38154.66671471906</v>
      </c>
    </row>
    <row r="355" spans="1:4" x14ac:dyDescent="0.25">
      <c r="A355" s="5" t="s">
        <v>276</v>
      </c>
      <c r="B355" s="24">
        <v>-38154.66671471906</v>
      </c>
      <c r="C355" s="24">
        <v>0</v>
      </c>
      <c r="D355" s="24">
        <f t="shared" si="5"/>
        <v>-38154.66671471906</v>
      </c>
    </row>
    <row r="356" spans="1:4" x14ac:dyDescent="0.25">
      <c r="A356" s="5" t="s">
        <v>259</v>
      </c>
      <c r="B356" s="24">
        <v>-38154.66671471906</v>
      </c>
      <c r="C356" s="24">
        <v>0</v>
      </c>
      <c r="D356" s="24">
        <f t="shared" si="5"/>
        <v>-38154.66671471906</v>
      </c>
    </row>
    <row r="357" spans="1:4" x14ac:dyDescent="0.25">
      <c r="A357" s="5" t="s">
        <v>321</v>
      </c>
      <c r="B357" s="24">
        <v>-38154.66671471906</v>
      </c>
      <c r="C357" s="24">
        <v>0</v>
      </c>
      <c r="D357" s="24">
        <f t="shared" si="5"/>
        <v>-38154.66671471906</v>
      </c>
    </row>
    <row r="358" spans="1:4" x14ac:dyDescent="0.25">
      <c r="A358" s="5" t="s">
        <v>97</v>
      </c>
      <c r="B358" s="24">
        <v>-38154.66671471906</v>
      </c>
      <c r="C358" s="24">
        <v>0</v>
      </c>
      <c r="D358" s="24">
        <f t="shared" si="5"/>
        <v>-38154.66671471906</v>
      </c>
    </row>
    <row r="359" spans="1:4" x14ac:dyDescent="0.25">
      <c r="A359" s="5" t="s">
        <v>324</v>
      </c>
      <c r="B359" s="24">
        <v>-38154.66671471906</v>
      </c>
      <c r="C359" s="24">
        <v>0</v>
      </c>
      <c r="D359" s="24">
        <f t="shared" si="5"/>
        <v>-38154.66671471906</v>
      </c>
    </row>
    <row r="360" spans="1:4" x14ac:dyDescent="0.25">
      <c r="A360" s="5" t="s">
        <v>325</v>
      </c>
      <c r="B360" s="24">
        <v>-38154.66671471906</v>
      </c>
      <c r="C360" s="24">
        <v>0</v>
      </c>
      <c r="D360" s="24">
        <f t="shared" si="5"/>
        <v>-38154.66671471906</v>
      </c>
    </row>
    <row r="361" spans="1:4" x14ac:dyDescent="0.25">
      <c r="A361" s="5" t="s">
        <v>135</v>
      </c>
      <c r="B361" s="24">
        <v>-38154.66671471906</v>
      </c>
      <c r="C361" s="24">
        <v>0</v>
      </c>
      <c r="D361" s="24">
        <f t="shared" si="5"/>
        <v>-38154.66671471906</v>
      </c>
    </row>
    <row r="362" spans="1:4" x14ac:dyDescent="0.25">
      <c r="A362" s="5" t="s">
        <v>112</v>
      </c>
      <c r="B362" s="24">
        <v>-38154.66671471906</v>
      </c>
      <c r="C362" s="24">
        <v>0</v>
      </c>
      <c r="D362" s="24">
        <f t="shared" si="5"/>
        <v>-38154.66671471906</v>
      </c>
    </row>
    <row r="363" spans="1:4" x14ac:dyDescent="0.25">
      <c r="A363" s="5" t="s">
        <v>326</v>
      </c>
      <c r="B363" s="24">
        <v>-38154.66671471906</v>
      </c>
      <c r="C363" s="24">
        <v>0</v>
      </c>
      <c r="D363" s="24">
        <f t="shared" si="5"/>
        <v>-38154.66671471906</v>
      </c>
    </row>
    <row r="364" spans="1:4" x14ac:dyDescent="0.25">
      <c r="A364" s="5" t="s">
        <v>102</v>
      </c>
      <c r="B364" s="24">
        <v>-38154.66671471906</v>
      </c>
      <c r="C364" s="24">
        <v>0</v>
      </c>
      <c r="D364" s="24">
        <f t="shared" si="5"/>
        <v>-38154.66671471906</v>
      </c>
    </row>
    <row r="365" spans="1:4" x14ac:dyDescent="0.25">
      <c r="A365" s="5" t="s">
        <v>329</v>
      </c>
      <c r="B365" s="24">
        <v>-38154.66671471906</v>
      </c>
      <c r="C365" s="24">
        <v>0</v>
      </c>
      <c r="D365" s="24">
        <f t="shared" si="5"/>
        <v>-38154.66671471906</v>
      </c>
    </row>
    <row r="366" spans="1:4" x14ac:dyDescent="0.25">
      <c r="A366" s="5" t="s">
        <v>116</v>
      </c>
      <c r="B366" s="24">
        <v>-38154.66671471906</v>
      </c>
      <c r="C366" s="24">
        <v>0</v>
      </c>
      <c r="D366" s="24">
        <f t="shared" si="5"/>
        <v>-38154.66671471906</v>
      </c>
    </row>
    <row r="367" spans="1:4" x14ac:dyDescent="0.25">
      <c r="A367" s="5" t="s">
        <v>342</v>
      </c>
      <c r="B367" s="24">
        <v>-38154.66671471906</v>
      </c>
      <c r="C367" s="24">
        <v>0</v>
      </c>
      <c r="D367" s="24">
        <f t="shared" si="5"/>
        <v>-38154.66671471906</v>
      </c>
    </row>
    <row r="368" spans="1:4" x14ac:dyDescent="0.25">
      <c r="A368" s="5" t="s">
        <v>134</v>
      </c>
      <c r="B368" s="24">
        <v>-38154.66671471906</v>
      </c>
      <c r="C368" s="24">
        <v>0</v>
      </c>
      <c r="D368" s="24">
        <f t="shared" si="5"/>
        <v>-38154.66671471906</v>
      </c>
    </row>
    <row r="369" spans="1:4" x14ac:dyDescent="0.25">
      <c r="A369" s="5" t="s">
        <v>257</v>
      </c>
      <c r="B369" s="24">
        <v>-38154.66671471906</v>
      </c>
      <c r="C369" s="24">
        <v>0</v>
      </c>
      <c r="D369" s="24">
        <f t="shared" si="5"/>
        <v>-38154.66671471906</v>
      </c>
    </row>
    <row r="370" spans="1:4" x14ac:dyDescent="0.25">
      <c r="A370" s="5" t="s">
        <v>584</v>
      </c>
      <c r="B370" s="24">
        <v>-36872.384851262905</v>
      </c>
      <c r="C370" s="24">
        <v>0</v>
      </c>
      <c r="D370" s="24">
        <f t="shared" si="5"/>
        <v>-36872.384851262905</v>
      </c>
    </row>
    <row r="371" spans="1:4" x14ac:dyDescent="0.25">
      <c r="A371" s="5" t="s">
        <v>279</v>
      </c>
      <c r="B371" s="24">
        <v>-36872.384851262905</v>
      </c>
      <c r="C371" s="24">
        <v>0</v>
      </c>
      <c r="D371" s="24">
        <f t="shared" si="5"/>
        <v>-36872.384851262905</v>
      </c>
    </row>
    <row r="372" spans="1:4" x14ac:dyDescent="0.25">
      <c r="A372" s="5" t="s">
        <v>281</v>
      </c>
      <c r="B372" s="24">
        <v>-36872.384851262905</v>
      </c>
      <c r="C372" s="24">
        <v>0</v>
      </c>
      <c r="D372" s="24">
        <f t="shared" si="5"/>
        <v>-36872.384851262905</v>
      </c>
    </row>
    <row r="373" spans="1:4" x14ac:dyDescent="0.25">
      <c r="A373" s="5" t="s">
        <v>353</v>
      </c>
      <c r="B373" s="24">
        <v>-35236.813618534536</v>
      </c>
      <c r="C373" s="24">
        <v>0</v>
      </c>
      <c r="D373" s="24">
        <f t="shared" si="5"/>
        <v>-35236.813618534536</v>
      </c>
    </row>
    <row r="374" spans="1:4" x14ac:dyDescent="0.25">
      <c r="A374" s="5" t="s">
        <v>283</v>
      </c>
      <c r="B374" s="24">
        <v>-36872.384851262905</v>
      </c>
      <c r="C374" s="24">
        <v>0</v>
      </c>
      <c r="D374" s="24">
        <f t="shared" si="5"/>
        <v>-36872.384851262905</v>
      </c>
    </row>
    <row r="375" spans="1:4" x14ac:dyDescent="0.25">
      <c r="A375" s="5" t="s">
        <v>280</v>
      </c>
      <c r="B375" s="24">
        <v>0</v>
      </c>
      <c r="C375" s="24">
        <v>0</v>
      </c>
      <c r="D375" s="24">
        <f t="shared" si="5"/>
        <v>0</v>
      </c>
    </row>
    <row r="376" spans="1:4" x14ac:dyDescent="0.25">
      <c r="A376" s="5" t="s">
        <v>362</v>
      </c>
      <c r="B376" s="24">
        <v>-12475.564768212556</v>
      </c>
      <c r="C376" s="24">
        <v>0</v>
      </c>
      <c r="D376" s="24">
        <f t="shared" si="5"/>
        <v>-12475.564768212556</v>
      </c>
    </row>
    <row r="377" spans="1:4" x14ac:dyDescent="0.25">
      <c r="A377" s="5" t="s">
        <v>322</v>
      </c>
      <c r="B377" s="24">
        <v>-11915.875638899655</v>
      </c>
      <c r="C377" s="24">
        <v>0</v>
      </c>
      <c r="D377" s="24">
        <f t="shared" si="5"/>
        <v>-11915.875638899655</v>
      </c>
    </row>
    <row r="378" spans="1:4" x14ac:dyDescent="0.25">
      <c r="A378" s="5" t="s">
        <v>479</v>
      </c>
      <c r="B378" s="24">
        <v>-33579.520346144709</v>
      </c>
      <c r="C378" s="24">
        <v>0</v>
      </c>
      <c r="D378" s="24">
        <f t="shared" si="5"/>
        <v>-33579.520346144709</v>
      </c>
    </row>
    <row r="379" spans="1:4" x14ac:dyDescent="0.25">
      <c r="A379" s="5" t="s">
        <v>586</v>
      </c>
      <c r="B379" s="24">
        <v>-31339.740539886057</v>
      </c>
      <c r="C379" s="24">
        <v>0</v>
      </c>
      <c r="D379" s="24">
        <f t="shared" si="5"/>
        <v>-31339.740539886057</v>
      </c>
    </row>
    <row r="380" spans="1:4" x14ac:dyDescent="0.25">
      <c r="A380" s="5" t="s">
        <v>554</v>
      </c>
      <c r="B380" s="24">
        <v>0</v>
      </c>
      <c r="C380" s="24">
        <v>0</v>
      </c>
      <c r="D380" s="24">
        <f t="shared" si="5"/>
        <v>0</v>
      </c>
    </row>
    <row r="381" spans="1:4" x14ac:dyDescent="0.25">
      <c r="A381" s="5" t="s">
        <v>593</v>
      </c>
      <c r="B381" s="24">
        <v>-16082.123982447403</v>
      </c>
      <c r="C381" s="24">
        <v>0</v>
      </c>
      <c r="D381" s="24">
        <f t="shared" si="5"/>
        <v>-16082.123982447403</v>
      </c>
    </row>
    <row r="382" spans="1:4" x14ac:dyDescent="0.25">
      <c r="A382" s="5" t="s">
        <v>110</v>
      </c>
      <c r="B382" s="24">
        <v>-14052.92695466592</v>
      </c>
      <c r="C382" s="24">
        <v>0</v>
      </c>
      <c r="D382" s="24">
        <f t="shared" si="5"/>
        <v>-14052.92695466592</v>
      </c>
    </row>
    <row r="383" spans="1:4" x14ac:dyDescent="0.25">
      <c r="A383" s="5" t="s">
        <v>597</v>
      </c>
      <c r="B383" s="24">
        <v>-10699.537577408744</v>
      </c>
      <c r="C383" s="24">
        <v>0</v>
      </c>
      <c r="D383" s="24">
        <f t="shared" si="5"/>
        <v>-10699.537577408744</v>
      </c>
    </row>
    <row r="384" spans="1:4" x14ac:dyDescent="0.25">
      <c r="A384" s="5" t="s">
        <v>498</v>
      </c>
      <c r="B384" s="24">
        <v>-2722.7198278277938</v>
      </c>
      <c r="C384" s="24">
        <v>0</v>
      </c>
      <c r="D384" s="24">
        <f t="shared" si="5"/>
        <v>-2722.7198278277938</v>
      </c>
    </row>
    <row r="385" spans="1:4" x14ac:dyDescent="0.25">
      <c r="A385" s="5" t="s">
        <v>564</v>
      </c>
      <c r="B385" s="24">
        <v>-2722.7198278277938</v>
      </c>
      <c r="C385" s="24">
        <v>0</v>
      </c>
      <c r="D385" s="24">
        <f t="shared" si="5"/>
        <v>-2722.7198278277938</v>
      </c>
    </row>
    <row r="386" spans="1:4" x14ac:dyDescent="0.25">
      <c r="A386" s="5" t="s">
        <v>563</v>
      </c>
      <c r="B386" s="24">
        <v>-4719.7498086096311</v>
      </c>
      <c r="C386" s="24">
        <v>0</v>
      </c>
      <c r="D386" s="24">
        <f t="shared" si="5"/>
        <v>-4719.7498086096311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2C625-2D6D-4241-8364-EAAD430E3FE8}">
  <dimension ref="A2:C131"/>
  <sheetViews>
    <sheetView workbookViewId="0">
      <selection activeCell="B4" sqref="B4"/>
    </sheetView>
  </sheetViews>
  <sheetFormatPr defaultColWidth="9.1796875" defaultRowHeight="12.5" x14ac:dyDescent="0.25"/>
  <cols>
    <col min="1" max="1" width="44" style="1" customWidth="1"/>
    <col min="2" max="2" width="35.36328125" style="1" customWidth="1"/>
    <col min="3" max="3" width="12.81640625" style="1" bestFit="1" customWidth="1"/>
    <col min="4" max="4" width="10.453125" style="1" bestFit="1" customWidth="1"/>
    <col min="5" max="5" width="13.1796875" style="1" customWidth="1"/>
    <col min="6" max="6" width="11.453125" style="1" bestFit="1" customWidth="1"/>
    <col min="7" max="16384" width="9.1796875" style="1"/>
  </cols>
  <sheetData>
    <row r="2" spans="1:3" ht="15" customHeight="1" x14ac:dyDescent="0.3">
      <c r="B2" s="2" t="str">
        <f>Índice!A8</f>
        <v>MÊS DE COMPETÊNCIA: Fevereiro de 2026</v>
      </c>
      <c r="C2" s="3"/>
    </row>
    <row r="3" spans="1:3" ht="16.5" customHeight="1" x14ac:dyDescent="0.3">
      <c r="B3" s="2"/>
      <c r="C3" s="3"/>
    </row>
    <row r="5" spans="1:3" ht="13" x14ac:dyDescent="0.3">
      <c r="A5" s="2" t="s">
        <v>512</v>
      </c>
    </row>
    <row r="6" spans="1:3" ht="14.5" x14ac:dyDescent="0.35">
      <c r="A6" s="36" t="s">
        <v>521</v>
      </c>
    </row>
    <row r="8" spans="1:3" ht="13" x14ac:dyDescent="0.3">
      <c r="A8" s="4" t="s">
        <v>1</v>
      </c>
      <c r="B8" s="27" t="s">
        <v>573</v>
      </c>
    </row>
    <row r="9" spans="1:3" x14ac:dyDescent="0.25">
      <c r="A9" s="9" t="s">
        <v>5</v>
      </c>
      <c r="B9" s="19">
        <v>2372322.5721095065</v>
      </c>
    </row>
    <row r="10" spans="1:3" x14ac:dyDescent="0.25">
      <c r="A10" s="5" t="s">
        <v>137</v>
      </c>
      <c r="B10" s="24">
        <v>-172955.35673925615</v>
      </c>
    </row>
    <row r="11" spans="1:3" x14ac:dyDescent="0.25">
      <c r="A11" s="5" t="s">
        <v>56</v>
      </c>
      <c r="B11" s="24">
        <v>-5604.2782243691336</v>
      </c>
    </row>
    <row r="12" spans="1:3" x14ac:dyDescent="0.25">
      <c r="A12" s="5" t="s">
        <v>164</v>
      </c>
      <c r="B12" s="24">
        <v>-452.39600346689662</v>
      </c>
    </row>
    <row r="13" spans="1:3" x14ac:dyDescent="0.25">
      <c r="A13" s="5" t="s">
        <v>166</v>
      </c>
      <c r="B13" s="24">
        <v>-308.68769057819026</v>
      </c>
    </row>
    <row r="14" spans="1:3" x14ac:dyDescent="0.25">
      <c r="A14" s="5" t="s">
        <v>143</v>
      </c>
      <c r="B14" s="24">
        <v>0</v>
      </c>
    </row>
    <row r="15" spans="1:3" x14ac:dyDescent="0.25">
      <c r="A15" s="5" t="s">
        <v>163</v>
      </c>
      <c r="B15" s="24">
        <v>-51631.974677199491</v>
      </c>
    </row>
    <row r="16" spans="1:3" x14ac:dyDescent="0.25">
      <c r="A16" s="5" t="s">
        <v>103</v>
      </c>
      <c r="B16" s="24">
        <v>-61446.787429434291</v>
      </c>
    </row>
    <row r="17" spans="1:2" x14ac:dyDescent="0.25">
      <c r="A17" s="5" t="s">
        <v>138</v>
      </c>
      <c r="B17" s="24">
        <v>-170590.78112945531</v>
      </c>
    </row>
    <row r="18" spans="1:2" x14ac:dyDescent="0.25">
      <c r="A18" s="5" t="s">
        <v>89</v>
      </c>
      <c r="B18" s="24">
        <v>-1751.6389606542111</v>
      </c>
    </row>
    <row r="19" spans="1:2" x14ac:dyDescent="0.25">
      <c r="A19" s="5" t="s">
        <v>96</v>
      </c>
      <c r="B19" s="24">
        <v>0</v>
      </c>
    </row>
    <row r="20" spans="1:2" x14ac:dyDescent="0.25">
      <c r="A20" s="5" t="s">
        <v>144</v>
      </c>
      <c r="B20" s="24">
        <v>-5069.8690655705204</v>
      </c>
    </row>
    <row r="21" spans="1:2" x14ac:dyDescent="0.25">
      <c r="A21" s="5" t="s">
        <v>78</v>
      </c>
      <c r="B21" s="24">
        <v>-6313.896308076035</v>
      </c>
    </row>
    <row r="22" spans="1:2" x14ac:dyDescent="0.25">
      <c r="A22" s="5" t="s">
        <v>14</v>
      </c>
      <c r="B22" s="24">
        <v>-6313.896308076035</v>
      </c>
    </row>
    <row r="23" spans="1:2" x14ac:dyDescent="0.25">
      <c r="A23" s="5" t="s">
        <v>72</v>
      </c>
      <c r="B23" s="24">
        <v>-452.39600346689662</v>
      </c>
    </row>
    <row r="24" spans="1:2" x14ac:dyDescent="0.25">
      <c r="A24" s="5" t="s">
        <v>74</v>
      </c>
      <c r="B24" s="24">
        <v>-1947.1213179543515</v>
      </c>
    </row>
    <row r="25" spans="1:2" x14ac:dyDescent="0.25">
      <c r="A25" s="5" t="s">
        <v>170</v>
      </c>
      <c r="B25" s="24">
        <v>-2534.5545160626652</v>
      </c>
    </row>
    <row r="26" spans="1:2" x14ac:dyDescent="0.25">
      <c r="A26" s="5" t="s">
        <v>93</v>
      </c>
      <c r="B26" s="24">
        <v>-6313.896308076035</v>
      </c>
    </row>
    <row r="27" spans="1:2" x14ac:dyDescent="0.25">
      <c r="A27" s="5" t="s">
        <v>57</v>
      </c>
      <c r="B27" s="24">
        <v>0</v>
      </c>
    </row>
    <row r="28" spans="1:2" x14ac:dyDescent="0.25">
      <c r="A28" s="5" t="s">
        <v>49</v>
      </c>
      <c r="B28" s="24">
        <v>-6313.896308076035</v>
      </c>
    </row>
    <row r="29" spans="1:2" x14ac:dyDescent="0.25">
      <c r="A29" s="5" t="s">
        <v>98</v>
      </c>
      <c r="B29" s="24">
        <v>-5477.7152687533689</v>
      </c>
    </row>
    <row r="30" spans="1:2" x14ac:dyDescent="0.25">
      <c r="A30" s="5" t="s">
        <v>172</v>
      </c>
      <c r="B30" s="24">
        <v>-963.37011539492266</v>
      </c>
    </row>
    <row r="31" spans="1:2" x14ac:dyDescent="0.25">
      <c r="A31" s="5" t="s">
        <v>100</v>
      </c>
      <c r="B31" s="24">
        <v>-6313.896308076035</v>
      </c>
    </row>
    <row r="32" spans="1:2" x14ac:dyDescent="0.25">
      <c r="A32" s="5" t="s">
        <v>75</v>
      </c>
      <c r="B32" s="24">
        <v>-114.20869236020978</v>
      </c>
    </row>
    <row r="33" spans="1:2" x14ac:dyDescent="0.25">
      <c r="A33" s="5" t="s">
        <v>109</v>
      </c>
      <c r="B33" s="24">
        <v>-5974.1790755395532</v>
      </c>
    </row>
    <row r="34" spans="1:2" x14ac:dyDescent="0.25">
      <c r="A34" s="5" t="s">
        <v>207</v>
      </c>
      <c r="B34" s="24">
        <v>-6313.896308076035</v>
      </c>
    </row>
    <row r="35" spans="1:2" x14ac:dyDescent="0.25">
      <c r="A35" s="5" t="s">
        <v>139</v>
      </c>
      <c r="B35" s="24">
        <v>-46680.233972052207</v>
      </c>
    </row>
    <row r="36" spans="1:2" x14ac:dyDescent="0.25">
      <c r="A36" s="5" t="s">
        <v>146</v>
      </c>
      <c r="B36" s="24">
        <v>-130098.12982292657</v>
      </c>
    </row>
    <row r="37" spans="1:2" x14ac:dyDescent="0.25">
      <c r="A37" s="5" t="s">
        <v>87</v>
      </c>
      <c r="B37" s="24">
        <v>-3662.7179809045419</v>
      </c>
    </row>
    <row r="38" spans="1:2" x14ac:dyDescent="0.25">
      <c r="A38" s="5" t="s">
        <v>147</v>
      </c>
      <c r="B38" s="24">
        <v>-2651.7535216916699</v>
      </c>
    </row>
    <row r="39" spans="1:2" x14ac:dyDescent="0.25">
      <c r="A39" s="5" t="s">
        <v>64</v>
      </c>
      <c r="B39" s="24">
        <v>0</v>
      </c>
    </row>
    <row r="40" spans="1:2" x14ac:dyDescent="0.25">
      <c r="A40" s="5" t="s">
        <v>94</v>
      </c>
      <c r="B40" s="24">
        <v>-109710.9940698415</v>
      </c>
    </row>
    <row r="41" spans="1:2" x14ac:dyDescent="0.25">
      <c r="A41" s="5" t="s">
        <v>127</v>
      </c>
      <c r="B41" s="24">
        <v>-6313.896308076035</v>
      </c>
    </row>
    <row r="42" spans="1:2" x14ac:dyDescent="0.25">
      <c r="A42" s="5" t="s">
        <v>177</v>
      </c>
      <c r="B42" s="24">
        <v>-308.68769057819026</v>
      </c>
    </row>
    <row r="43" spans="1:2" x14ac:dyDescent="0.25">
      <c r="A43" s="5" t="s">
        <v>148</v>
      </c>
      <c r="B43" s="24">
        <v>-98.055653232024724</v>
      </c>
    </row>
    <row r="44" spans="1:2" x14ac:dyDescent="0.25">
      <c r="A44" s="5" t="s">
        <v>149</v>
      </c>
      <c r="B44" s="24">
        <v>-6106.718474768013</v>
      </c>
    </row>
    <row r="45" spans="1:2" x14ac:dyDescent="0.25">
      <c r="A45" s="5" t="s">
        <v>60</v>
      </c>
      <c r="B45" s="24">
        <v>-5813.8780735412211</v>
      </c>
    </row>
    <row r="46" spans="1:2" x14ac:dyDescent="0.25">
      <c r="A46" s="5" t="s">
        <v>90</v>
      </c>
      <c r="B46" s="24">
        <v>-64794.771171391985</v>
      </c>
    </row>
    <row r="47" spans="1:2" x14ac:dyDescent="0.25">
      <c r="A47" s="5" t="s">
        <v>70</v>
      </c>
      <c r="B47" s="24">
        <v>0</v>
      </c>
    </row>
    <row r="48" spans="1:2" x14ac:dyDescent="0.25">
      <c r="A48" s="5" t="s">
        <v>151</v>
      </c>
      <c r="B48" s="24">
        <v>-562.96200502488659</v>
      </c>
    </row>
    <row r="49" spans="1:2" x14ac:dyDescent="0.25">
      <c r="A49" s="5" t="s">
        <v>180</v>
      </c>
      <c r="B49" s="24">
        <v>-562.96200502488659</v>
      </c>
    </row>
    <row r="50" spans="1:2" x14ac:dyDescent="0.25">
      <c r="A50" s="5" t="s">
        <v>101</v>
      </c>
      <c r="B50" s="24">
        <v>-16910.780431180116</v>
      </c>
    </row>
    <row r="51" spans="1:2" x14ac:dyDescent="0.25">
      <c r="A51" s="5" t="s">
        <v>121</v>
      </c>
      <c r="B51" s="24">
        <v>-6313.896308076035</v>
      </c>
    </row>
    <row r="52" spans="1:2" x14ac:dyDescent="0.25">
      <c r="A52" s="5" t="s">
        <v>141</v>
      </c>
      <c r="B52" s="24">
        <v>-6313.896308076035</v>
      </c>
    </row>
    <row r="53" spans="1:2" x14ac:dyDescent="0.25">
      <c r="A53" s="5" t="s">
        <v>9</v>
      </c>
      <c r="B53" s="24">
        <v>-4777.1596325804385</v>
      </c>
    </row>
    <row r="54" spans="1:2" x14ac:dyDescent="0.25">
      <c r="A54" s="5" t="s">
        <v>152</v>
      </c>
      <c r="B54" s="24">
        <v>0</v>
      </c>
    </row>
    <row r="55" spans="1:2" x14ac:dyDescent="0.25">
      <c r="A55" s="5" t="s">
        <v>55</v>
      </c>
      <c r="B55" s="24">
        <v>-6106.718474768013</v>
      </c>
    </row>
    <row r="56" spans="1:2" x14ac:dyDescent="0.25">
      <c r="A56" s="5" t="s">
        <v>122</v>
      </c>
      <c r="B56" s="24">
        <v>-6313.896308076035</v>
      </c>
    </row>
    <row r="57" spans="1:2" x14ac:dyDescent="0.25">
      <c r="A57" s="5" t="s">
        <v>15</v>
      </c>
      <c r="B57" s="24">
        <v>-5813.8780735412211</v>
      </c>
    </row>
    <row r="58" spans="1:2" x14ac:dyDescent="0.25">
      <c r="A58" s="5" t="s">
        <v>105</v>
      </c>
      <c r="B58" s="24">
        <v>-556.62677158470763</v>
      </c>
    </row>
    <row r="59" spans="1:2" x14ac:dyDescent="0.25">
      <c r="A59" s="5" t="s">
        <v>51</v>
      </c>
      <c r="B59" s="24">
        <v>-6313.896308076035</v>
      </c>
    </row>
    <row r="60" spans="1:2" x14ac:dyDescent="0.25">
      <c r="A60" s="5" t="s">
        <v>375</v>
      </c>
      <c r="B60" s="24">
        <v>0</v>
      </c>
    </row>
    <row r="61" spans="1:2" x14ac:dyDescent="0.25">
      <c r="A61" s="5" t="s">
        <v>73</v>
      </c>
      <c r="B61" s="24">
        <v>-3388.9543472855235</v>
      </c>
    </row>
    <row r="62" spans="1:2" x14ac:dyDescent="0.25">
      <c r="A62" s="5" t="s">
        <v>363</v>
      </c>
      <c r="B62" s="24">
        <v>0</v>
      </c>
    </row>
    <row r="63" spans="1:2" x14ac:dyDescent="0.25">
      <c r="A63" s="5" t="s">
        <v>61</v>
      </c>
      <c r="B63" s="24">
        <v>0</v>
      </c>
    </row>
    <row r="64" spans="1:2" x14ac:dyDescent="0.25">
      <c r="A64" s="5" t="s">
        <v>53</v>
      </c>
      <c r="B64" s="24">
        <v>-104.230768117811</v>
      </c>
    </row>
    <row r="65" spans="1:2" x14ac:dyDescent="0.25">
      <c r="A65" s="5" t="s">
        <v>154</v>
      </c>
      <c r="B65" s="24">
        <v>-33415.488444258401</v>
      </c>
    </row>
    <row r="66" spans="1:2" x14ac:dyDescent="0.25">
      <c r="A66" s="5" t="s">
        <v>86</v>
      </c>
      <c r="B66" s="24">
        <v>-6313.896308076035</v>
      </c>
    </row>
    <row r="67" spans="1:2" x14ac:dyDescent="0.25">
      <c r="A67" s="5" t="s">
        <v>80</v>
      </c>
      <c r="B67" s="24">
        <v>-6313.896308076035</v>
      </c>
    </row>
    <row r="68" spans="1:2" x14ac:dyDescent="0.25">
      <c r="A68" s="5" t="s">
        <v>12</v>
      </c>
      <c r="B68" s="24">
        <v>-6106.718474768013</v>
      </c>
    </row>
    <row r="69" spans="1:2" x14ac:dyDescent="0.25">
      <c r="A69" s="5" t="s">
        <v>125</v>
      </c>
      <c r="B69" s="24">
        <v>-171626.29060895555</v>
      </c>
    </row>
    <row r="70" spans="1:2" x14ac:dyDescent="0.25">
      <c r="A70" s="5" t="s">
        <v>81</v>
      </c>
      <c r="B70" s="24">
        <v>-6313.896308076035</v>
      </c>
    </row>
    <row r="71" spans="1:2" x14ac:dyDescent="0.25">
      <c r="A71" s="5" t="s">
        <v>68</v>
      </c>
      <c r="B71" s="24">
        <v>-6106.718474768013</v>
      </c>
    </row>
    <row r="72" spans="1:2" x14ac:dyDescent="0.25">
      <c r="A72" s="5" t="s">
        <v>91</v>
      </c>
      <c r="B72" s="24">
        <v>-165297.85527937388</v>
      </c>
    </row>
    <row r="73" spans="1:2" x14ac:dyDescent="0.25">
      <c r="A73" s="5" t="s">
        <v>130</v>
      </c>
      <c r="B73" s="24">
        <v>0</v>
      </c>
    </row>
    <row r="74" spans="1:2" x14ac:dyDescent="0.25">
      <c r="A74" s="5" t="s">
        <v>7</v>
      </c>
      <c r="B74" s="24">
        <v>-6106.718474768013</v>
      </c>
    </row>
    <row r="75" spans="1:2" x14ac:dyDescent="0.25">
      <c r="A75" s="5" t="s">
        <v>82</v>
      </c>
      <c r="B75" s="24">
        <v>-47904.268062203861</v>
      </c>
    </row>
    <row r="76" spans="1:2" x14ac:dyDescent="0.25">
      <c r="A76" s="5" t="s">
        <v>156</v>
      </c>
      <c r="B76" s="24">
        <v>-3829.947879672909</v>
      </c>
    </row>
    <row r="77" spans="1:2" x14ac:dyDescent="0.25">
      <c r="A77" s="5" t="s">
        <v>157</v>
      </c>
      <c r="B77" s="24">
        <v>-562.96200502488659</v>
      </c>
    </row>
    <row r="78" spans="1:2" x14ac:dyDescent="0.25">
      <c r="A78" s="5" t="s">
        <v>99</v>
      </c>
      <c r="B78" s="24">
        <v>-6313.896308076035</v>
      </c>
    </row>
    <row r="79" spans="1:2" x14ac:dyDescent="0.25">
      <c r="A79" s="5" t="s">
        <v>185</v>
      </c>
      <c r="B79" s="24">
        <v>0</v>
      </c>
    </row>
    <row r="80" spans="1:2" x14ac:dyDescent="0.25">
      <c r="A80" s="5" t="s">
        <v>379</v>
      </c>
      <c r="B80" s="24">
        <v>-7750.1184843467554</v>
      </c>
    </row>
    <row r="81" spans="1:2" x14ac:dyDescent="0.25">
      <c r="A81" s="5" t="s">
        <v>10</v>
      </c>
      <c r="B81" s="24">
        <v>-5286.7786046187475</v>
      </c>
    </row>
    <row r="82" spans="1:2" x14ac:dyDescent="0.25">
      <c r="A82" s="5" t="s">
        <v>76</v>
      </c>
      <c r="B82" s="24">
        <v>-5813.8780735412211</v>
      </c>
    </row>
    <row r="83" spans="1:2" x14ac:dyDescent="0.25">
      <c r="A83" s="5" t="s">
        <v>17</v>
      </c>
      <c r="B83" s="24">
        <v>-4839.6976043941722</v>
      </c>
    </row>
    <row r="84" spans="1:2" x14ac:dyDescent="0.25">
      <c r="A84" s="5" t="s">
        <v>132</v>
      </c>
      <c r="B84" s="24">
        <v>0</v>
      </c>
    </row>
    <row r="85" spans="1:2" x14ac:dyDescent="0.25">
      <c r="A85" s="5" t="s">
        <v>186</v>
      </c>
      <c r="B85" s="24">
        <v>-21737.803506805816</v>
      </c>
    </row>
    <row r="86" spans="1:2" x14ac:dyDescent="0.25">
      <c r="A86" s="5" t="s">
        <v>50</v>
      </c>
      <c r="B86" s="24">
        <v>-6313.896308076035</v>
      </c>
    </row>
    <row r="87" spans="1:2" x14ac:dyDescent="0.25">
      <c r="A87" s="5" t="s">
        <v>187</v>
      </c>
      <c r="B87" s="24">
        <v>-174.36547094906336</v>
      </c>
    </row>
    <row r="88" spans="1:2" x14ac:dyDescent="0.25">
      <c r="A88" s="5" t="s">
        <v>352</v>
      </c>
      <c r="B88" s="24">
        <v>0</v>
      </c>
    </row>
    <row r="89" spans="1:2" x14ac:dyDescent="0.25">
      <c r="A89" s="5" t="s">
        <v>11</v>
      </c>
      <c r="B89" s="24">
        <v>-6106.718474768013</v>
      </c>
    </row>
    <row r="90" spans="1:2" x14ac:dyDescent="0.25">
      <c r="A90" s="5" t="s">
        <v>158</v>
      </c>
      <c r="B90" s="24">
        <v>-72921.188406156973</v>
      </c>
    </row>
    <row r="91" spans="1:2" x14ac:dyDescent="0.25">
      <c r="A91" s="5" t="s">
        <v>3</v>
      </c>
      <c r="B91" s="24">
        <v>-6106.718474768013</v>
      </c>
    </row>
    <row r="92" spans="1:2" x14ac:dyDescent="0.25">
      <c r="A92" s="5" t="s">
        <v>71</v>
      </c>
      <c r="B92" s="24">
        <v>-947.0713399452045</v>
      </c>
    </row>
    <row r="93" spans="1:2" x14ac:dyDescent="0.25">
      <c r="A93" s="5" t="s">
        <v>65</v>
      </c>
      <c r="B93" s="24">
        <v>-1947.1213179543515</v>
      </c>
    </row>
    <row r="94" spans="1:2" x14ac:dyDescent="0.25">
      <c r="A94" s="5" t="s">
        <v>69</v>
      </c>
      <c r="B94" s="24">
        <v>-6313.896308076035</v>
      </c>
    </row>
    <row r="95" spans="1:2" x14ac:dyDescent="0.25">
      <c r="A95" s="5" t="s">
        <v>19</v>
      </c>
      <c r="B95" s="24">
        <v>0</v>
      </c>
    </row>
    <row r="96" spans="1:2" x14ac:dyDescent="0.25">
      <c r="A96" s="5" t="s">
        <v>85</v>
      </c>
      <c r="B96" s="24">
        <v>-6204.5651717681203</v>
      </c>
    </row>
    <row r="97" spans="1:2" x14ac:dyDescent="0.25">
      <c r="A97" s="5" t="s">
        <v>59</v>
      </c>
      <c r="B97" s="24">
        <v>-6204.5651717681203</v>
      </c>
    </row>
    <row r="98" spans="1:2" x14ac:dyDescent="0.25">
      <c r="A98" s="5" t="s">
        <v>131</v>
      </c>
      <c r="B98" s="24">
        <v>-156259.54119717024</v>
      </c>
    </row>
    <row r="99" spans="1:2" x14ac:dyDescent="0.25">
      <c r="A99" s="5" t="s">
        <v>209</v>
      </c>
      <c r="B99" s="24">
        <v>0</v>
      </c>
    </row>
    <row r="100" spans="1:2" x14ac:dyDescent="0.25">
      <c r="A100" s="5" t="s">
        <v>6</v>
      </c>
      <c r="B100" s="24">
        <v>-6106.718474768013</v>
      </c>
    </row>
    <row r="101" spans="1:2" x14ac:dyDescent="0.25">
      <c r="A101" s="5" t="s">
        <v>8</v>
      </c>
      <c r="B101" s="24">
        <v>0</v>
      </c>
    </row>
    <row r="102" spans="1:2" x14ac:dyDescent="0.25">
      <c r="A102" s="5" t="s">
        <v>190</v>
      </c>
      <c r="B102" s="24">
        <v>-11590.305290871462</v>
      </c>
    </row>
    <row r="103" spans="1:2" x14ac:dyDescent="0.25">
      <c r="A103" s="5" t="s">
        <v>106</v>
      </c>
      <c r="B103" s="24">
        <v>-104.230768117811</v>
      </c>
    </row>
    <row r="104" spans="1:2" x14ac:dyDescent="0.25">
      <c r="A104" s="5" t="s">
        <v>16</v>
      </c>
      <c r="B104" s="24">
        <v>-6106.718474768013</v>
      </c>
    </row>
    <row r="105" spans="1:2" x14ac:dyDescent="0.25">
      <c r="A105" s="5" t="s">
        <v>159</v>
      </c>
      <c r="B105" s="24">
        <v>-18819.473446860662</v>
      </c>
    </row>
    <row r="106" spans="1:2" x14ac:dyDescent="0.25">
      <c r="A106" s="5" t="s">
        <v>192</v>
      </c>
      <c r="B106" s="24">
        <v>-339.71723253648213</v>
      </c>
    </row>
    <row r="107" spans="1:2" x14ac:dyDescent="0.25">
      <c r="A107" s="5" t="s">
        <v>160</v>
      </c>
      <c r="B107" s="24">
        <v>-9855.7891016604917</v>
      </c>
    </row>
    <row r="108" spans="1:2" x14ac:dyDescent="0.25">
      <c r="A108" s="5" t="s">
        <v>84</v>
      </c>
      <c r="B108" s="24">
        <v>-6313.896308076035</v>
      </c>
    </row>
    <row r="109" spans="1:2" x14ac:dyDescent="0.25">
      <c r="A109" s="5" t="s">
        <v>77</v>
      </c>
      <c r="B109" s="24">
        <v>-6313.896308076035</v>
      </c>
    </row>
    <row r="110" spans="1:2" x14ac:dyDescent="0.25">
      <c r="A110" s="5" t="s">
        <v>126</v>
      </c>
      <c r="B110" s="24">
        <v>-165413.27194214781</v>
      </c>
    </row>
    <row r="111" spans="1:2" x14ac:dyDescent="0.25">
      <c r="A111" s="5" t="s">
        <v>129</v>
      </c>
      <c r="B111" s="24">
        <v>0</v>
      </c>
    </row>
    <row r="112" spans="1:2" x14ac:dyDescent="0.25">
      <c r="A112" s="5" t="s">
        <v>4</v>
      </c>
      <c r="B112" s="24">
        <v>0</v>
      </c>
    </row>
    <row r="113" spans="1:2" x14ac:dyDescent="0.25">
      <c r="A113" s="5" t="s">
        <v>369</v>
      </c>
      <c r="B113" s="24">
        <v>0</v>
      </c>
    </row>
    <row r="114" spans="1:2" x14ac:dyDescent="0.25">
      <c r="A114" s="5" t="s">
        <v>83</v>
      </c>
      <c r="B114" s="24">
        <v>-6313.896308076035</v>
      </c>
    </row>
    <row r="115" spans="1:2" x14ac:dyDescent="0.25">
      <c r="A115" s="5" t="s">
        <v>52</v>
      </c>
      <c r="B115" s="24">
        <v>-11596.949073834363</v>
      </c>
    </row>
    <row r="116" spans="1:2" x14ac:dyDescent="0.25">
      <c r="A116" s="5" t="s">
        <v>58</v>
      </c>
      <c r="B116" s="24">
        <v>-157111.9547155812</v>
      </c>
    </row>
    <row r="117" spans="1:2" x14ac:dyDescent="0.25">
      <c r="A117" s="5" t="s">
        <v>193</v>
      </c>
      <c r="B117" s="24">
        <v>-1329.06613030061</v>
      </c>
    </row>
    <row r="118" spans="1:2" x14ac:dyDescent="0.25">
      <c r="A118" s="5" t="s">
        <v>63</v>
      </c>
      <c r="B118" s="24">
        <v>-890.19876267533937</v>
      </c>
    </row>
    <row r="119" spans="1:2" x14ac:dyDescent="0.25">
      <c r="A119" s="5" t="s">
        <v>140</v>
      </c>
      <c r="B119" s="24">
        <v>-165455.9290208981</v>
      </c>
    </row>
    <row r="120" spans="1:2" x14ac:dyDescent="0.25">
      <c r="A120" s="5" t="s">
        <v>162</v>
      </c>
      <c r="B120" s="24">
        <v>-1062.7310953835683</v>
      </c>
    </row>
    <row r="121" spans="1:2" x14ac:dyDescent="0.25">
      <c r="A121" s="5" t="s">
        <v>18</v>
      </c>
      <c r="B121" s="24">
        <v>-6313.896308076035</v>
      </c>
    </row>
    <row r="122" spans="1:2" x14ac:dyDescent="0.25">
      <c r="A122" s="5" t="s">
        <v>13</v>
      </c>
      <c r="B122" s="24">
        <v>-6313.896308076035</v>
      </c>
    </row>
    <row r="123" spans="1:2" x14ac:dyDescent="0.25">
      <c r="A123" s="5" t="s">
        <v>79</v>
      </c>
      <c r="B123" s="24">
        <v>-6122.5657641194121</v>
      </c>
    </row>
    <row r="124" spans="1:2" x14ac:dyDescent="0.25">
      <c r="A124" s="5" t="s">
        <v>88</v>
      </c>
      <c r="B124" s="24">
        <v>-6313.896308076035</v>
      </c>
    </row>
    <row r="125" spans="1:2" x14ac:dyDescent="0.25">
      <c r="A125" s="5" t="s">
        <v>67</v>
      </c>
      <c r="B125" s="24">
        <v>-6313.896308076035</v>
      </c>
    </row>
    <row r="126" spans="1:2" x14ac:dyDescent="0.25">
      <c r="A126" s="5" t="s">
        <v>196</v>
      </c>
      <c r="B126" s="24">
        <v>-308.68769057819026</v>
      </c>
    </row>
    <row r="127" spans="1:2" x14ac:dyDescent="0.25">
      <c r="A127" s="5" t="s">
        <v>199</v>
      </c>
      <c r="B127" s="24">
        <v>-499.76909035868181</v>
      </c>
    </row>
    <row r="128" spans="1:2" x14ac:dyDescent="0.25">
      <c r="A128" s="5" t="s">
        <v>128</v>
      </c>
      <c r="B128" s="24">
        <v>0</v>
      </c>
    </row>
    <row r="129" spans="1:2" x14ac:dyDescent="0.25">
      <c r="A129" s="5" t="s">
        <v>66</v>
      </c>
      <c r="B129" s="24">
        <v>-6313.896308076035</v>
      </c>
    </row>
    <row r="130" spans="1:2" x14ac:dyDescent="0.25">
      <c r="A130" s="5" t="s">
        <v>92</v>
      </c>
      <c r="B130" s="24">
        <v>-6313.896308076035</v>
      </c>
    </row>
    <row r="131" spans="1:2" x14ac:dyDescent="0.25">
      <c r="A131" s="5" t="s">
        <v>95</v>
      </c>
      <c r="B131" s="24">
        <v>-6204.5651717681203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041F2-EE19-4F1B-BF6D-00C109DA5FF1}">
  <dimension ref="A2:G323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41.81640625" style="1" customWidth="1"/>
    <col min="6" max="16384" width="9.1796875" style="1"/>
  </cols>
  <sheetData>
    <row r="2" spans="1:7" ht="15" customHeight="1" x14ac:dyDescent="0.3">
      <c r="B2" s="2" t="str">
        <f>Índice!A8</f>
        <v>MÊS DE COMPETÊNCIA: Fevereiro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513</v>
      </c>
    </row>
    <row r="6" spans="1:7" ht="14.5" x14ac:dyDescent="0.35">
      <c r="A6" s="36" t="s">
        <v>518</v>
      </c>
    </row>
    <row r="8" spans="1:7" ht="13" x14ac:dyDescent="0.3">
      <c r="A8" s="4" t="s">
        <v>1</v>
      </c>
      <c r="B8" s="27" t="s">
        <v>572</v>
      </c>
    </row>
    <row r="9" spans="1:7" x14ac:dyDescent="0.25">
      <c r="A9" s="9" t="s">
        <v>189</v>
      </c>
      <c r="B9" s="17">
        <v>6645855.3812443605</v>
      </c>
      <c r="E9" s="16"/>
    </row>
    <row r="10" spans="1:7" x14ac:dyDescent="0.25">
      <c r="A10" s="11" t="s">
        <v>235</v>
      </c>
      <c r="B10" s="20">
        <v>-10283.369778169268</v>
      </c>
    </row>
    <row r="11" spans="1:7" x14ac:dyDescent="0.25">
      <c r="A11" s="7" t="s">
        <v>284</v>
      </c>
      <c r="B11" s="20">
        <v>-1371.8664823249544</v>
      </c>
      <c r="E11" s="16"/>
    </row>
    <row r="12" spans="1:7" x14ac:dyDescent="0.25">
      <c r="A12" s="7" t="s">
        <v>285</v>
      </c>
      <c r="B12" s="20">
        <v>-1956.3606170470869</v>
      </c>
      <c r="E12" s="15"/>
    </row>
    <row r="13" spans="1:7" x14ac:dyDescent="0.25">
      <c r="A13" s="7" t="s">
        <v>286</v>
      </c>
      <c r="B13" s="20">
        <v>-756.9381542876298</v>
      </c>
    </row>
    <row r="14" spans="1:7" x14ac:dyDescent="0.25">
      <c r="A14" s="7" t="s">
        <v>175</v>
      </c>
      <c r="B14" s="20">
        <v>-14831.311016412817</v>
      </c>
    </row>
    <row r="15" spans="1:7" x14ac:dyDescent="0.25">
      <c r="A15" s="7" t="s">
        <v>64</v>
      </c>
      <c r="B15" s="20">
        <v>0</v>
      </c>
    </row>
    <row r="16" spans="1:7" x14ac:dyDescent="0.25">
      <c r="A16" s="7" t="s">
        <v>240</v>
      </c>
      <c r="B16" s="20">
        <v>-12311.265922330525</v>
      </c>
    </row>
    <row r="17" spans="1:2" x14ac:dyDescent="0.25">
      <c r="A17" s="7" t="s">
        <v>287</v>
      </c>
      <c r="B17" s="20">
        <v>-7361.0527839829156</v>
      </c>
    </row>
    <row r="18" spans="1:2" x14ac:dyDescent="0.25">
      <c r="A18" s="7" t="s">
        <v>241</v>
      </c>
      <c r="B18" s="20">
        <v>-9625.6713920472957</v>
      </c>
    </row>
    <row r="19" spans="1:2" x14ac:dyDescent="0.25">
      <c r="A19" s="7" t="s">
        <v>183</v>
      </c>
      <c r="B19" s="20">
        <v>-13816.123736281823</v>
      </c>
    </row>
    <row r="20" spans="1:2" x14ac:dyDescent="0.25">
      <c r="A20" s="7" t="s">
        <v>157</v>
      </c>
      <c r="B20" s="20">
        <v>-98691.651487850482</v>
      </c>
    </row>
    <row r="21" spans="1:2" x14ac:dyDescent="0.25">
      <c r="A21" s="7" t="s">
        <v>242</v>
      </c>
      <c r="B21" s="20">
        <v>-9298.8934031871813</v>
      </c>
    </row>
    <row r="22" spans="1:2" x14ac:dyDescent="0.25">
      <c r="A22" s="11" t="s">
        <v>288</v>
      </c>
      <c r="B22" s="20">
        <v>-2247.6114801250883</v>
      </c>
    </row>
    <row r="23" spans="1:2" x14ac:dyDescent="0.25">
      <c r="A23" s="7" t="s">
        <v>187</v>
      </c>
      <c r="B23" s="20">
        <v>-14831.311016412817</v>
      </c>
    </row>
    <row r="24" spans="1:2" x14ac:dyDescent="0.25">
      <c r="A24" s="7" t="s">
        <v>3</v>
      </c>
      <c r="B24" s="20">
        <v>-31423.665373677082</v>
      </c>
    </row>
    <row r="25" spans="1:2" x14ac:dyDescent="0.25">
      <c r="A25" s="7" t="s">
        <v>243</v>
      </c>
      <c r="B25" s="20">
        <v>-8812.1352941711284</v>
      </c>
    </row>
    <row r="26" spans="1:2" x14ac:dyDescent="0.25">
      <c r="A26" s="7" t="s">
        <v>71</v>
      </c>
      <c r="B26" s="20">
        <v>-14506.172134077149</v>
      </c>
    </row>
    <row r="27" spans="1:2" x14ac:dyDescent="0.25">
      <c r="A27" s="7" t="s">
        <v>6</v>
      </c>
      <c r="B27" s="20">
        <v>-25873.46698214913</v>
      </c>
    </row>
    <row r="28" spans="1:2" x14ac:dyDescent="0.25">
      <c r="A28" s="7" t="s">
        <v>190</v>
      </c>
      <c r="B28" s="20">
        <v>0</v>
      </c>
    </row>
    <row r="29" spans="1:2" x14ac:dyDescent="0.25">
      <c r="A29" s="7" t="s">
        <v>191</v>
      </c>
      <c r="B29" s="20">
        <v>-14831.311016412817</v>
      </c>
    </row>
    <row r="30" spans="1:2" x14ac:dyDescent="0.25">
      <c r="A30" s="7" t="s">
        <v>63</v>
      </c>
      <c r="B30" s="20">
        <v>-12180.991047943537</v>
      </c>
    </row>
    <row r="31" spans="1:2" x14ac:dyDescent="0.25">
      <c r="A31" s="7" t="s">
        <v>289</v>
      </c>
      <c r="B31" s="20">
        <v>-3209.9395929049365</v>
      </c>
    </row>
    <row r="32" spans="1:2" x14ac:dyDescent="0.25">
      <c r="A32" s="7" t="s">
        <v>161</v>
      </c>
      <c r="B32" s="20">
        <v>-8412.0326908692205</v>
      </c>
    </row>
    <row r="33" spans="1:2" x14ac:dyDescent="0.25">
      <c r="A33" s="7" t="s">
        <v>244</v>
      </c>
      <c r="B33" s="20">
        <v>-12311.265922330525</v>
      </c>
    </row>
    <row r="34" spans="1:2" x14ac:dyDescent="0.25">
      <c r="A34" s="7" t="s">
        <v>290</v>
      </c>
      <c r="B34" s="20">
        <v>-6437.9652844230623</v>
      </c>
    </row>
    <row r="35" spans="1:2" x14ac:dyDescent="0.25">
      <c r="A35" s="7" t="s">
        <v>230</v>
      </c>
      <c r="B35" s="20">
        <v>-9992.3900124991942</v>
      </c>
    </row>
    <row r="36" spans="1:2" x14ac:dyDescent="0.25">
      <c r="A36" s="7" t="s">
        <v>218</v>
      </c>
      <c r="B36" s="20">
        <v>-11402.11614064373</v>
      </c>
    </row>
    <row r="37" spans="1:2" x14ac:dyDescent="0.25">
      <c r="A37" s="7" t="s">
        <v>236</v>
      </c>
      <c r="B37" s="20">
        <v>-12311.265922330525</v>
      </c>
    </row>
    <row r="38" spans="1:2" x14ac:dyDescent="0.25">
      <c r="A38" s="7" t="s">
        <v>147</v>
      </c>
      <c r="B38" s="20">
        <v>-14266.958510974771</v>
      </c>
    </row>
    <row r="39" spans="1:2" x14ac:dyDescent="0.25">
      <c r="A39" s="7" t="s">
        <v>215</v>
      </c>
      <c r="B39" s="20">
        <v>-12311.265922330525</v>
      </c>
    </row>
    <row r="40" spans="1:2" x14ac:dyDescent="0.25">
      <c r="A40" s="7" t="s">
        <v>31</v>
      </c>
      <c r="B40" s="20">
        <v>-8781.2585872550098</v>
      </c>
    </row>
    <row r="41" spans="1:2" x14ac:dyDescent="0.25">
      <c r="A41" s="7" t="s">
        <v>291</v>
      </c>
      <c r="B41" s="20">
        <v>0</v>
      </c>
    </row>
    <row r="42" spans="1:2" x14ac:dyDescent="0.25">
      <c r="A42" s="7" t="s">
        <v>82</v>
      </c>
      <c r="B42" s="20">
        <v>-123225.45995176789</v>
      </c>
    </row>
    <row r="43" spans="1:2" x14ac:dyDescent="0.25">
      <c r="A43" s="7" t="s">
        <v>292</v>
      </c>
      <c r="B43" s="20">
        <v>0</v>
      </c>
    </row>
    <row r="44" spans="1:2" x14ac:dyDescent="0.25">
      <c r="A44" s="7" t="s">
        <v>293</v>
      </c>
      <c r="B44" s="20">
        <v>-4375.1573925167695</v>
      </c>
    </row>
    <row r="45" spans="1:2" x14ac:dyDescent="0.25">
      <c r="A45" s="7" t="s">
        <v>294</v>
      </c>
      <c r="B45" s="20">
        <v>-3209.9395929049365</v>
      </c>
    </row>
    <row r="46" spans="1:2" x14ac:dyDescent="0.25">
      <c r="A46" s="7" t="s">
        <v>295</v>
      </c>
      <c r="B46" s="20">
        <v>-75.888154287629845</v>
      </c>
    </row>
    <row r="47" spans="1:2" x14ac:dyDescent="0.25">
      <c r="A47" s="7" t="s">
        <v>296</v>
      </c>
      <c r="B47" s="20">
        <v>0</v>
      </c>
    </row>
    <row r="48" spans="1:2" x14ac:dyDescent="0.25">
      <c r="A48" s="7" t="s">
        <v>297</v>
      </c>
      <c r="B48" s="20">
        <v>0</v>
      </c>
    </row>
    <row r="49" spans="1:2" x14ac:dyDescent="0.25">
      <c r="A49" s="7" t="s">
        <v>298</v>
      </c>
      <c r="B49" s="20">
        <v>-1690.889193835086</v>
      </c>
    </row>
    <row r="50" spans="1:2" x14ac:dyDescent="0.25">
      <c r="A50" s="7" t="s">
        <v>299</v>
      </c>
      <c r="B50" s="20">
        <v>-1371.8664823249544</v>
      </c>
    </row>
    <row r="51" spans="1:2" x14ac:dyDescent="0.25">
      <c r="A51" s="7" t="s">
        <v>300</v>
      </c>
      <c r="B51" s="20">
        <v>-5528.8155027362673</v>
      </c>
    </row>
    <row r="52" spans="1:2" x14ac:dyDescent="0.25">
      <c r="A52" s="7" t="s">
        <v>166</v>
      </c>
      <c r="B52" s="20">
        <v>-14127.229133222632</v>
      </c>
    </row>
    <row r="53" spans="1:2" x14ac:dyDescent="0.25">
      <c r="A53" s="7" t="s">
        <v>245</v>
      </c>
      <c r="B53" s="20">
        <v>-12311.265922330525</v>
      </c>
    </row>
    <row r="54" spans="1:2" x14ac:dyDescent="0.25">
      <c r="A54" s="7" t="s">
        <v>229</v>
      </c>
      <c r="B54" s="20">
        <v>-12311.265922330525</v>
      </c>
    </row>
    <row r="55" spans="1:2" x14ac:dyDescent="0.25">
      <c r="A55" s="7" t="s">
        <v>246</v>
      </c>
      <c r="B55" s="20">
        <v>-12311.265922330525</v>
      </c>
    </row>
    <row r="56" spans="1:2" x14ac:dyDescent="0.25">
      <c r="A56" s="7" t="s">
        <v>301</v>
      </c>
      <c r="B56" s="20">
        <v>-1371.8664823249544</v>
      </c>
    </row>
    <row r="57" spans="1:2" x14ac:dyDescent="0.25">
      <c r="A57" s="7" t="s">
        <v>100</v>
      </c>
      <c r="B57" s="20">
        <v>-15590.944030648046</v>
      </c>
    </row>
    <row r="58" spans="1:2" x14ac:dyDescent="0.25">
      <c r="A58" s="7" t="s">
        <v>109</v>
      </c>
      <c r="B58" s="20">
        <v>-25873.46698214913</v>
      </c>
    </row>
    <row r="59" spans="1:2" x14ac:dyDescent="0.25">
      <c r="A59" s="7" t="s">
        <v>247</v>
      </c>
      <c r="B59" s="20">
        <v>-10362.518934356251</v>
      </c>
    </row>
    <row r="60" spans="1:2" x14ac:dyDescent="0.25">
      <c r="A60" s="7" t="s">
        <v>216</v>
      </c>
      <c r="B60" s="20">
        <v>-12311.265922330525</v>
      </c>
    </row>
    <row r="61" spans="1:2" x14ac:dyDescent="0.25">
      <c r="A61" s="7" t="s">
        <v>174</v>
      </c>
      <c r="B61" s="20">
        <v>-12311.265922330525</v>
      </c>
    </row>
    <row r="62" spans="1:2" x14ac:dyDescent="0.25">
      <c r="A62" s="7" t="s">
        <v>350</v>
      </c>
      <c r="B62" s="20">
        <v>-6341.382886564953</v>
      </c>
    </row>
    <row r="63" spans="1:2" x14ac:dyDescent="0.25">
      <c r="A63" s="7" t="s">
        <v>302</v>
      </c>
      <c r="B63" s="20">
        <v>-2861.8342993412612</v>
      </c>
    </row>
    <row r="64" spans="1:2" x14ac:dyDescent="0.25">
      <c r="A64" s="7" t="s">
        <v>177</v>
      </c>
      <c r="B64" s="20">
        <v>-14127.229133222632</v>
      </c>
    </row>
    <row r="65" spans="1:2" x14ac:dyDescent="0.25">
      <c r="A65" s="11" t="s">
        <v>148</v>
      </c>
      <c r="B65" s="20">
        <v>-24716.773761094173</v>
      </c>
    </row>
    <row r="66" spans="1:2" x14ac:dyDescent="0.25">
      <c r="A66" s="7" t="s">
        <v>60</v>
      </c>
      <c r="B66" s="20">
        <v>-16418.735197898957</v>
      </c>
    </row>
    <row r="67" spans="1:2" x14ac:dyDescent="0.25">
      <c r="A67" s="7" t="s">
        <v>248</v>
      </c>
      <c r="B67" s="20">
        <v>-8506.4341801302817</v>
      </c>
    </row>
    <row r="68" spans="1:2" x14ac:dyDescent="0.25">
      <c r="A68" s="7" t="s">
        <v>303</v>
      </c>
      <c r="B68" s="20">
        <v>-5876.5085849285142</v>
      </c>
    </row>
    <row r="69" spans="1:2" x14ac:dyDescent="0.25">
      <c r="A69" s="7" t="s">
        <v>232</v>
      </c>
      <c r="B69" s="20">
        <v>-12311.265922330525</v>
      </c>
    </row>
    <row r="70" spans="1:2" x14ac:dyDescent="0.25">
      <c r="A70" s="7" t="s">
        <v>304</v>
      </c>
      <c r="B70" s="20">
        <v>-2567.554389691391</v>
      </c>
    </row>
    <row r="71" spans="1:2" x14ac:dyDescent="0.25">
      <c r="A71" s="7" t="s">
        <v>305</v>
      </c>
      <c r="B71" s="20">
        <v>-6171.3911567786918</v>
      </c>
    </row>
    <row r="72" spans="1:2" x14ac:dyDescent="0.25">
      <c r="A72" s="7" t="s">
        <v>15</v>
      </c>
      <c r="B72" s="20">
        <v>-17605.481408954376</v>
      </c>
    </row>
    <row r="73" spans="1:2" x14ac:dyDescent="0.25">
      <c r="A73" s="7" t="s">
        <v>306</v>
      </c>
      <c r="B73" s="20">
        <v>0</v>
      </c>
    </row>
    <row r="74" spans="1:2" x14ac:dyDescent="0.25">
      <c r="A74" s="7" t="s">
        <v>249</v>
      </c>
      <c r="B74" s="20">
        <v>-6090.967070359492</v>
      </c>
    </row>
    <row r="75" spans="1:2" x14ac:dyDescent="0.25">
      <c r="A75" s="7" t="s">
        <v>182</v>
      </c>
      <c r="B75" s="20">
        <v>-14831.311016412817</v>
      </c>
    </row>
    <row r="76" spans="1:2" x14ac:dyDescent="0.25">
      <c r="A76" s="7" t="s">
        <v>105</v>
      </c>
      <c r="B76" s="20">
        <v>-12538.636473500585</v>
      </c>
    </row>
    <row r="77" spans="1:2" x14ac:dyDescent="0.25">
      <c r="A77" s="7" t="s">
        <v>258</v>
      </c>
      <c r="B77" s="20">
        <v>-5783.3451144085993</v>
      </c>
    </row>
    <row r="78" spans="1:2" x14ac:dyDescent="0.25">
      <c r="A78" s="7" t="s">
        <v>277</v>
      </c>
      <c r="B78" s="20">
        <v>-1289.0062622572473</v>
      </c>
    </row>
    <row r="79" spans="1:2" x14ac:dyDescent="0.25">
      <c r="A79" s="7" t="s">
        <v>217</v>
      </c>
      <c r="B79" s="20">
        <v>-12311.265922330525</v>
      </c>
    </row>
    <row r="80" spans="1:2" x14ac:dyDescent="0.25">
      <c r="A80" s="7" t="s">
        <v>250</v>
      </c>
      <c r="B80" s="20">
        <v>-12311.265922330525</v>
      </c>
    </row>
    <row r="81" spans="1:2" x14ac:dyDescent="0.25">
      <c r="A81" s="7" t="s">
        <v>251</v>
      </c>
      <c r="B81" s="20">
        <v>-11513.760313291363</v>
      </c>
    </row>
    <row r="82" spans="1:2" x14ac:dyDescent="0.25">
      <c r="A82" s="7" t="s">
        <v>130</v>
      </c>
      <c r="B82" s="20">
        <v>-190143.87651374468</v>
      </c>
    </row>
    <row r="83" spans="1:2" x14ac:dyDescent="0.25">
      <c r="A83" s="7" t="s">
        <v>228</v>
      </c>
      <c r="B83" s="20">
        <v>-12311.265922330525</v>
      </c>
    </row>
    <row r="84" spans="1:2" x14ac:dyDescent="0.25">
      <c r="A84" s="7" t="s">
        <v>252</v>
      </c>
      <c r="B84" s="20">
        <v>-11988.792054952573</v>
      </c>
    </row>
    <row r="85" spans="1:2" x14ac:dyDescent="0.25">
      <c r="A85" s="7" t="s">
        <v>237</v>
      </c>
      <c r="B85" s="20">
        <v>-12311.265922330525</v>
      </c>
    </row>
    <row r="86" spans="1:2" x14ac:dyDescent="0.25">
      <c r="A86" s="7" t="s">
        <v>76</v>
      </c>
      <c r="B86" s="20">
        <v>-22212.886268483457</v>
      </c>
    </row>
    <row r="87" spans="1:2" x14ac:dyDescent="0.25">
      <c r="A87" s="7" t="s">
        <v>253</v>
      </c>
      <c r="B87" s="20">
        <v>-8304.8401175669915</v>
      </c>
    </row>
    <row r="88" spans="1:2" x14ac:dyDescent="0.25">
      <c r="A88" s="7" t="s">
        <v>254</v>
      </c>
      <c r="B88" s="20">
        <v>-8812.1352941711284</v>
      </c>
    </row>
    <row r="89" spans="1:2" x14ac:dyDescent="0.25">
      <c r="A89" s="7" t="s">
        <v>364</v>
      </c>
      <c r="B89" s="20">
        <v>-1594.020771741574</v>
      </c>
    </row>
    <row r="90" spans="1:2" x14ac:dyDescent="0.25">
      <c r="A90" s="7" t="s">
        <v>307</v>
      </c>
      <c r="B90" s="20">
        <v>-11262.893144991433</v>
      </c>
    </row>
    <row r="91" spans="1:2" x14ac:dyDescent="0.25">
      <c r="A91" s="7" t="s">
        <v>234</v>
      </c>
      <c r="B91" s="20">
        <v>0</v>
      </c>
    </row>
    <row r="92" spans="1:2" x14ac:dyDescent="0.25">
      <c r="A92" s="7" t="s">
        <v>5</v>
      </c>
      <c r="B92" s="20">
        <v>-14629.441180547119</v>
      </c>
    </row>
    <row r="93" spans="1:2" x14ac:dyDescent="0.25">
      <c r="A93" s="7" t="s">
        <v>255</v>
      </c>
      <c r="B93" s="20">
        <v>-11358.586913909283</v>
      </c>
    </row>
    <row r="94" spans="1:2" x14ac:dyDescent="0.25">
      <c r="A94" s="7" t="s">
        <v>106</v>
      </c>
      <c r="B94" s="20">
        <v>-12538.636473500585</v>
      </c>
    </row>
    <row r="95" spans="1:2" x14ac:dyDescent="0.25">
      <c r="A95" s="7" t="s">
        <v>107</v>
      </c>
      <c r="B95" s="20">
        <v>-12311.265922330525</v>
      </c>
    </row>
    <row r="96" spans="1:2" x14ac:dyDescent="0.25">
      <c r="A96" s="7" t="s">
        <v>126</v>
      </c>
      <c r="B96" s="20">
        <v>-190143.87651374468</v>
      </c>
    </row>
    <row r="97" spans="1:2" x14ac:dyDescent="0.25">
      <c r="A97" s="7" t="s">
        <v>194</v>
      </c>
      <c r="B97" s="20">
        <v>-12311.265922330525</v>
      </c>
    </row>
    <row r="98" spans="1:2" x14ac:dyDescent="0.25">
      <c r="A98" s="7" t="s">
        <v>233</v>
      </c>
      <c r="B98" s="20">
        <v>-2564.1374814068581</v>
      </c>
    </row>
    <row r="99" spans="1:2" x14ac:dyDescent="0.25">
      <c r="A99" s="7" t="s">
        <v>108</v>
      </c>
      <c r="B99" s="20">
        <v>-12311.265922330525</v>
      </c>
    </row>
    <row r="100" spans="1:2" x14ac:dyDescent="0.25">
      <c r="A100" s="7" t="s">
        <v>79</v>
      </c>
      <c r="B100" s="20">
        <v>-22802.434783796591</v>
      </c>
    </row>
    <row r="101" spans="1:2" x14ac:dyDescent="0.25">
      <c r="A101" s="7" t="s">
        <v>196</v>
      </c>
      <c r="B101" s="20">
        <v>-14127.229133222632</v>
      </c>
    </row>
    <row r="102" spans="1:2" x14ac:dyDescent="0.25">
      <c r="A102" s="7" t="s">
        <v>378</v>
      </c>
      <c r="B102" s="20">
        <v>-720.43800368045174</v>
      </c>
    </row>
    <row r="103" spans="1:2" x14ac:dyDescent="0.25">
      <c r="A103" s="7" t="s">
        <v>226</v>
      </c>
      <c r="B103" s="20">
        <v>0</v>
      </c>
    </row>
    <row r="104" spans="1:2" x14ac:dyDescent="0.25">
      <c r="A104" s="7" t="s">
        <v>197</v>
      </c>
      <c r="B104" s="20">
        <v>-14831.311016412817</v>
      </c>
    </row>
    <row r="105" spans="1:2" x14ac:dyDescent="0.25">
      <c r="A105" s="7" t="s">
        <v>308</v>
      </c>
      <c r="B105" s="20">
        <v>-7683.2966520440268</v>
      </c>
    </row>
    <row r="106" spans="1:2" x14ac:dyDescent="0.25">
      <c r="A106" s="7" t="s">
        <v>377</v>
      </c>
      <c r="B106" s="20">
        <v>0</v>
      </c>
    </row>
    <row r="107" spans="1:2" x14ac:dyDescent="0.25">
      <c r="A107" s="7" t="s">
        <v>89</v>
      </c>
      <c r="B107" s="20">
        <v>-3444.8414331710119</v>
      </c>
    </row>
    <row r="108" spans="1:2" x14ac:dyDescent="0.25">
      <c r="A108" s="7" t="s">
        <v>144</v>
      </c>
      <c r="B108" s="20">
        <v>-93349.855535487921</v>
      </c>
    </row>
    <row r="109" spans="1:2" x14ac:dyDescent="0.25">
      <c r="A109" s="7" t="s">
        <v>87</v>
      </c>
      <c r="B109" s="20">
        <v>-12554.765490764565</v>
      </c>
    </row>
    <row r="110" spans="1:2" x14ac:dyDescent="0.25">
      <c r="A110" s="7" t="s">
        <v>90</v>
      </c>
      <c r="B110" s="20">
        <v>-100141.10041896532</v>
      </c>
    </row>
    <row r="111" spans="1:2" x14ac:dyDescent="0.25">
      <c r="A111" s="11" t="s">
        <v>407</v>
      </c>
      <c r="B111" s="20">
        <v>0</v>
      </c>
    </row>
    <row r="112" spans="1:2" x14ac:dyDescent="0.25">
      <c r="A112" s="7" t="s">
        <v>9</v>
      </c>
      <c r="B112" s="20">
        <v>-17523.507774388352</v>
      </c>
    </row>
    <row r="113" spans="1:2" x14ac:dyDescent="0.25">
      <c r="A113" s="7" t="s">
        <v>181</v>
      </c>
      <c r="B113" s="20">
        <v>-12311.265922330525</v>
      </c>
    </row>
    <row r="114" spans="1:2" x14ac:dyDescent="0.25">
      <c r="A114" s="7" t="s">
        <v>375</v>
      </c>
      <c r="B114" s="20">
        <v>0</v>
      </c>
    </row>
    <row r="115" spans="1:2" x14ac:dyDescent="0.25">
      <c r="A115" s="7" t="s">
        <v>351</v>
      </c>
      <c r="B115" s="20">
        <v>-11813.665166327512</v>
      </c>
    </row>
    <row r="116" spans="1:2" x14ac:dyDescent="0.25">
      <c r="A116" s="7" t="s">
        <v>231</v>
      </c>
      <c r="B116" s="20">
        <v>-12311.265922330525</v>
      </c>
    </row>
    <row r="117" spans="1:2" x14ac:dyDescent="0.25">
      <c r="A117" s="7" t="s">
        <v>156</v>
      </c>
      <c r="B117" s="20">
        <v>-47012.700353574008</v>
      </c>
    </row>
    <row r="118" spans="1:2" x14ac:dyDescent="0.25">
      <c r="A118" s="7" t="s">
        <v>309</v>
      </c>
      <c r="B118" s="20">
        <v>-6734.5130337819983</v>
      </c>
    </row>
    <row r="119" spans="1:2" x14ac:dyDescent="0.25">
      <c r="A119" s="34" t="s">
        <v>275</v>
      </c>
      <c r="B119" s="20">
        <v>-8304.8401175669915</v>
      </c>
    </row>
    <row r="120" spans="1:2" x14ac:dyDescent="0.25">
      <c r="A120" s="5" t="s">
        <v>376</v>
      </c>
      <c r="B120" s="20">
        <v>0</v>
      </c>
    </row>
    <row r="121" spans="1:2" x14ac:dyDescent="0.25">
      <c r="A121" s="5" t="s">
        <v>4</v>
      </c>
      <c r="B121" s="20">
        <v>0</v>
      </c>
    </row>
    <row r="122" spans="1:2" x14ac:dyDescent="0.25">
      <c r="A122" s="5" t="s">
        <v>221</v>
      </c>
      <c r="B122" s="20">
        <v>-12311.265922330525</v>
      </c>
    </row>
    <row r="123" spans="1:2" x14ac:dyDescent="0.25">
      <c r="A123" s="5" t="s">
        <v>103</v>
      </c>
      <c r="B123" s="20">
        <v>-114978.88591254935</v>
      </c>
    </row>
    <row r="124" spans="1:2" x14ac:dyDescent="0.25">
      <c r="A124" s="5" t="s">
        <v>78</v>
      </c>
      <c r="B124" s="20">
        <v>-16029.244582187986</v>
      </c>
    </row>
    <row r="125" spans="1:2" x14ac:dyDescent="0.25">
      <c r="A125" s="5" t="s">
        <v>310</v>
      </c>
      <c r="B125" s="20">
        <v>-1371.8664823249544</v>
      </c>
    </row>
    <row r="126" spans="1:2" x14ac:dyDescent="0.25">
      <c r="A126" s="5" t="s">
        <v>355</v>
      </c>
      <c r="B126" s="20">
        <v>-5321.1799194291216</v>
      </c>
    </row>
    <row r="127" spans="1:2" x14ac:dyDescent="0.25">
      <c r="A127" s="5" t="s">
        <v>51</v>
      </c>
      <c r="B127" s="20">
        <v>-18356.72001593369</v>
      </c>
    </row>
    <row r="128" spans="1:2" x14ac:dyDescent="0.25">
      <c r="A128" s="5" t="s">
        <v>53</v>
      </c>
      <c r="B128" s="20">
        <v>-10188.266461961377</v>
      </c>
    </row>
    <row r="129" spans="1:2" x14ac:dyDescent="0.25">
      <c r="A129" s="5" t="s">
        <v>125</v>
      </c>
      <c r="B129" s="20">
        <v>-142936.54608976474</v>
      </c>
    </row>
    <row r="130" spans="1:2" x14ac:dyDescent="0.25">
      <c r="A130" s="5" t="s">
        <v>276</v>
      </c>
      <c r="B130" s="20">
        <v>-6437.9652844230623</v>
      </c>
    </row>
    <row r="131" spans="1:2" x14ac:dyDescent="0.25">
      <c r="A131" s="5" t="s">
        <v>58</v>
      </c>
      <c r="B131" s="20">
        <v>-184196.37495015503</v>
      </c>
    </row>
    <row r="132" spans="1:2" x14ac:dyDescent="0.25">
      <c r="A132" s="5" t="s">
        <v>18</v>
      </c>
      <c r="B132" s="20">
        <v>-25873.46698214913</v>
      </c>
    </row>
    <row r="133" spans="1:2" x14ac:dyDescent="0.25">
      <c r="A133" s="5" t="s">
        <v>66</v>
      </c>
      <c r="B133" s="20">
        <v>-23523.096970609924</v>
      </c>
    </row>
    <row r="134" spans="1:2" x14ac:dyDescent="0.25">
      <c r="A134" s="5" t="s">
        <v>92</v>
      </c>
      <c r="B134" s="20">
        <v>-16029.244582187986</v>
      </c>
    </row>
    <row r="135" spans="1:2" x14ac:dyDescent="0.25">
      <c r="A135" s="5" t="s">
        <v>311</v>
      </c>
      <c r="B135" s="20">
        <v>-3985.9451593316257</v>
      </c>
    </row>
    <row r="136" spans="1:2" x14ac:dyDescent="0.25">
      <c r="A136" s="5" t="s">
        <v>224</v>
      </c>
      <c r="B136" s="20">
        <v>-12311.265922330525</v>
      </c>
    </row>
    <row r="137" spans="1:2" x14ac:dyDescent="0.25">
      <c r="A137" s="5" t="s">
        <v>225</v>
      </c>
      <c r="B137" s="20">
        <v>-12311.265922330525</v>
      </c>
    </row>
    <row r="138" spans="1:2" x14ac:dyDescent="0.25">
      <c r="A138" s="5" t="s">
        <v>219</v>
      </c>
      <c r="B138" s="20">
        <v>-12311.265922330525</v>
      </c>
    </row>
    <row r="139" spans="1:2" x14ac:dyDescent="0.25">
      <c r="A139" s="5" t="s">
        <v>312</v>
      </c>
      <c r="B139" s="20">
        <v>-2567.554389691391</v>
      </c>
    </row>
    <row r="140" spans="1:2" x14ac:dyDescent="0.25">
      <c r="A140" s="5" t="s">
        <v>192</v>
      </c>
      <c r="B140" s="20">
        <v>-11994.33385377436</v>
      </c>
    </row>
    <row r="141" spans="1:2" x14ac:dyDescent="0.25">
      <c r="A141" s="5" t="s">
        <v>313</v>
      </c>
      <c r="B141" s="20">
        <v>0</v>
      </c>
    </row>
    <row r="142" spans="1:2" x14ac:dyDescent="0.25">
      <c r="A142" s="5" t="s">
        <v>220</v>
      </c>
      <c r="B142" s="20">
        <v>-12311.265922330525</v>
      </c>
    </row>
    <row r="143" spans="1:2" x14ac:dyDescent="0.25">
      <c r="A143" s="5" t="s">
        <v>314</v>
      </c>
      <c r="B143" s="20">
        <v>-2567.554389691391</v>
      </c>
    </row>
    <row r="144" spans="1:2" x14ac:dyDescent="0.25">
      <c r="A144" s="5" t="s">
        <v>14</v>
      </c>
      <c r="B144" s="20">
        <v>-25873.46698214913</v>
      </c>
    </row>
    <row r="145" spans="1:2" x14ac:dyDescent="0.25">
      <c r="A145" s="5" t="s">
        <v>315</v>
      </c>
      <c r="B145" s="20">
        <v>-3209.9395929049365</v>
      </c>
    </row>
    <row r="146" spans="1:2" x14ac:dyDescent="0.25">
      <c r="A146" s="5" t="s">
        <v>93</v>
      </c>
      <c r="B146" s="20">
        <v>-22459.345751455836</v>
      </c>
    </row>
    <row r="147" spans="1:2" x14ac:dyDescent="0.25">
      <c r="A147" s="5" t="s">
        <v>49</v>
      </c>
      <c r="B147" s="20">
        <v>-25873.46698214913</v>
      </c>
    </row>
    <row r="148" spans="1:2" x14ac:dyDescent="0.25">
      <c r="A148" s="5" t="s">
        <v>316</v>
      </c>
      <c r="B148" s="20">
        <v>0</v>
      </c>
    </row>
    <row r="149" spans="1:2" x14ac:dyDescent="0.25">
      <c r="A149" s="5" t="s">
        <v>317</v>
      </c>
      <c r="B149" s="20">
        <v>-4722.8504747090165</v>
      </c>
    </row>
    <row r="150" spans="1:2" x14ac:dyDescent="0.25">
      <c r="A150" s="5" t="s">
        <v>204</v>
      </c>
      <c r="B150" s="20">
        <v>-12311.265922330525</v>
      </c>
    </row>
    <row r="151" spans="1:2" x14ac:dyDescent="0.25">
      <c r="A151" s="5" t="s">
        <v>80</v>
      </c>
      <c r="B151" s="20">
        <v>-18487.771583994025</v>
      </c>
    </row>
    <row r="152" spans="1:2" x14ac:dyDescent="0.25">
      <c r="A152" s="5" t="s">
        <v>347</v>
      </c>
      <c r="B152" s="20">
        <v>-248.51398357978803</v>
      </c>
    </row>
    <row r="153" spans="1:2" x14ac:dyDescent="0.25">
      <c r="A153" s="5" t="s">
        <v>259</v>
      </c>
      <c r="B153" s="20">
        <v>-9216.3651359085397</v>
      </c>
    </row>
    <row r="154" spans="1:2" x14ac:dyDescent="0.25">
      <c r="A154" s="5" t="s">
        <v>318</v>
      </c>
      <c r="B154" s="20">
        <v>-5179.5283542443367</v>
      </c>
    </row>
    <row r="155" spans="1:2" x14ac:dyDescent="0.25">
      <c r="A155" s="5" t="s">
        <v>278</v>
      </c>
      <c r="B155" s="20">
        <v>-225.80453314167104</v>
      </c>
    </row>
    <row r="156" spans="1:2" x14ac:dyDescent="0.25">
      <c r="A156" s="5" t="s">
        <v>319</v>
      </c>
      <c r="B156" s="20">
        <v>-497.60075600301207</v>
      </c>
    </row>
    <row r="157" spans="1:2" x14ac:dyDescent="0.25">
      <c r="A157" s="5" t="s">
        <v>77</v>
      </c>
      <c r="B157" s="20">
        <v>-25873.46698214913</v>
      </c>
    </row>
    <row r="158" spans="1:2" x14ac:dyDescent="0.25">
      <c r="A158" s="5" t="s">
        <v>320</v>
      </c>
      <c r="B158" s="20">
        <v>-2247.6114801250883</v>
      </c>
    </row>
    <row r="159" spans="1:2" x14ac:dyDescent="0.25">
      <c r="A159" s="5" t="s">
        <v>362</v>
      </c>
      <c r="B159" s="20">
        <v>-293.00602918296255</v>
      </c>
    </row>
    <row r="160" spans="1:2" x14ac:dyDescent="0.25">
      <c r="A160" s="5" t="s">
        <v>143</v>
      </c>
      <c r="B160" s="20">
        <v>-100421.40244089994</v>
      </c>
    </row>
    <row r="161" spans="1:2" x14ac:dyDescent="0.25">
      <c r="A161" s="5" t="s">
        <v>170</v>
      </c>
      <c r="B161" s="20">
        <v>-13499.445579650202</v>
      </c>
    </row>
    <row r="162" spans="1:2" x14ac:dyDescent="0.25">
      <c r="A162" s="5" t="s">
        <v>172</v>
      </c>
      <c r="B162" s="20">
        <v>-13063.952674242215</v>
      </c>
    </row>
    <row r="163" spans="1:2" x14ac:dyDescent="0.25">
      <c r="A163" s="5" t="s">
        <v>222</v>
      </c>
      <c r="B163" s="20">
        <v>-12311.265922330525</v>
      </c>
    </row>
    <row r="164" spans="1:2" x14ac:dyDescent="0.25">
      <c r="A164" s="5" t="s">
        <v>223</v>
      </c>
      <c r="B164" s="20">
        <v>-12311.265922330525</v>
      </c>
    </row>
    <row r="165" spans="1:2" x14ac:dyDescent="0.25">
      <c r="A165" s="5" t="s">
        <v>7</v>
      </c>
      <c r="B165" s="20">
        <v>-25873.46698214913</v>
      </c>
    </row>
    <row r="166" spans="1:2" x14ac:dyDescent="0.25">
      <c r="A166" s="5" t="s">
        <v>11</v>
      </c>
      <c r="B166" s="20">
        <v>-25873.46698214913</v>
      </c>
    </row>
    <row r="167" spans="1:2" x14ac:dyDescent="0.25">
      <c r="A167" s="5" t="s">
        <v>16</v>
      </c>
      <c r="B167" s="20">
        <v>-29494.020791118946</v>
      </c>
    </row>
    <row r="168" spans="1:2" x14ac:dyDescent="0.25">
      <c r="A168" s="5" t="s">
        <v>193</v>
      </c>
      <c r="B168" s="20">
        <v>-9969.0518878202274</v>
      </c>
    </row>
    <row r="169" spans="1:2" x14ac:dyDescent="0.25">
      <c r="A169" s="5" t="s">
        <v>56</v>
      </c>
      <c r="B169" s="20">
        <v>-20656.193868051701</v>
      </c>
    </row>
    <row r="170" spans="1:2" x14ac:dyDescent="0.25">
      <c r="A170" s="5" t="s">
        <v>119</v>
      </c>
      <c r="B170" s="20">
        <v>-124845.90732603251</v>
      </c>
    </row>
    <row r="171" spans="1:2" x14ac:dyDescent="0.25">
      <c r="A171" s="5" t="s">
        <v>371</v>
      </c>
      <c r="B171" s="20">
        <v>0</v>
      </c>
    </row>
    <row r="172" spans="1:2" x14ac:dyDescent="0.25">
      <c r="A172" s="5" t="s">
        <v>70</v>
      </c>
      <c r="B172" s="20">
        <v>0</v>
      </c>
    </row>
    <row r="173" spans="1:2" x14ac:dyDescent="0.25">
      <c r="A173" s="5" t="s">
        <v>55</v>
      </c>
      <c r="B173" s="20">
        <v>-18356.72001593369</v>
      </c>
    </row>
    <row r="174" spans="1:2" x14ac:dyDescent="0.25">
      <c r="A174" s="5" t="s">
        <v>122</v>
      </c>
      <c r="B174" s="20">
        <v>-25873.46698214913</v>
      </c>
    </row>
    <row r="175" spans="1:2" x14ac:dyDescent="0.25">
      <c r="A175" s="5" t="s">
        <v>363</v>
      </c>
      <c r="B175" s="20">
        <v>0</v>
      </c>
    </row>
    <row r="176" spans="1:2" x14ac:dyDescent="0.25">
      <c r="A176" s="5" t="s">
        <v>61</v>
      </c>
      <c r="B176" s="20">
        <v>0</v>
      </c>
    </row>
    <row r="177" spans="1:2" x14ac:dyDescent="0.25">
      <c r="A177" s="5" t="s">
        <v>379</v>
      </c>
      <c r="B177" s="20">
        <v>-2814.0650162306506</v>
      </c>
    </row>
    <row r="178" spans="1:2" x14ac:dyDescent="0.25">
      <c r="A178" s="5" t="s">
        <v>352</v>
      </c>
      <c r="B178" s="20">
        <v>0</v>
      </c>
    </row>
    <row r="179" spans="1:2" x14ac:dyDescent="0.25">
      <c r="A179" s="5" t="s">
        <v>52</v>
      </c>
      <c r="B179" s="20">
        <v>-20680.417406584907</v>
      </c>
    </row>
    <row r="180" spans="1:2" x14ac:dyDescent="0.25">
      <c r="A180" s="5" t="s">
        <v>205</v>
      </c>
      <c r="B180" s="20">
        <v>-4123.9283532894415</v>
      </c>
    </row>
    <row r="181" spans="1:2" x14ac:dyDescent="0.25">
      <c r="A181" s="5" t="s">
        <v>268</v>
      </c>
      <c r="B181" s="20">
        <v>-922.72106526924824</v>
      </c>
    </row>
    <row r="182" spans="1:2" x14ac:dyDescent="0.25">
      <c r="A182" s="5" t="s">
        <v>321</v>
      </c>
      <c r="B182" s="20">
        <v>-2861.8342993412612</v>
      </c>
    </row>
    <row r="183" spans="1:2" x14ac:dyDescent="0.25">
      <c r="A183" s="5" t="s">
        <v>138</v>
      </c>
      <c r="B183" s="20">
        <v>-141151.85890317601</v>
      </c>
    </row>
    <row r="184" spans="1:2" x14ac:dyDescent="0.25">
      <c r="A184" s="5" t="s">
        <v>322</v>
      </c>
      <c r="B184" s="20">
        <v>-1097.3114138762692</v>
      </c>
    </row>
    <row r="185" spans="1:2" x14ac:dyDescent="0.25">
      <c r="A185" s="5" t="s">
        <v>201</v>
      </c>
      <c r="B185" s="20">
        <v>-12311.265922330525</v>
      </c>
    </row>
    <row r="186" spans="1:2" x14ac:dyDescent="0.25">
      <c r="A186" s="5" t="s">
        <v>97</v>
      </c>
      <c r="B186" s="20">
        <v>-8812.1352941711284</v>
      </c>
    </row>
    <row r="187" spans="1:2" x14ac:dyDescent="0.25">
      <c r="A187" s="5" t="s">
        <v>323</v>
      </c>
      <c r="B187" s="20">
        <v>-7964.7481216854476</v>
      </c>
    </row>
    <row r="188" spans="1:2" x14ac:dyDescent="0.25">
      <c r="A188" s="5" t="s">
        <v>74</v>
      </c>
      <c r="B188" s="20">
        <v>-28190.143619360329</v>
      </c>
    </row>
    <row r="189" spans="1:2" x14ac:dyDescent="0.25">
      <c r="A189" s="5" t="s">
        <v>324</v>
      </c>
      <c r="B189" s="20">
        <v>-8176.4869391947695</v>
      </c>
    </row>
    <row r="190" spans="1:2" x14ac:dyDescent="0.25">
      <c r="A190" s="5" t="s">
        <v>75</v>
      </c>
      <c r="B190" s="20">
        <v>-4516.3585697848594</v>
      </c>
    </row>
    <row r="191" spans="1:2" x14ac:dyDescent="0.25">
      <c r="A191" s="5" t="s">
        <v>325</v>
      </c>
      <c r="B191" s="20">
        <v>-3209.9395929049365</v>
      </c>
    </row>
    <row r="192" spans="1:2" x14ac:dyDescent="0.25">
      <c r="A192" s="5" t="s">
        <v>127</v>
      </c>
      <c r="B192" s="20">
        <v>-18653.262669789005</v>
      </c>
    </row>
    <row r="193" spans="1:2" x14ac:dyDescent="0.25">
      <c r="A193" s="5" t="s">
        <v>121</v>
      </c>
      <c r="B193" s="20">
        <v>-16029.244582187986</v>
      </c>
    </row>
    <row r="194" spans="1:2" x14ac:dyDescent="0.25">
      <c r="A194" s="5" t="s">
        <v>86</v>
      </c>
      <c r="B194" s="20">
        <v>-46071.656224053237</v>
      </c>
    </row>
    <row r="195" spans="1:2" x14ac:dyDescent="0.25">
      <c r="A195" s="5" t="s">
        <v>137</v>
      </c>
      <c r="B195" s="20">
        <v>-131324.96534763297</v>
      </c>
    </row>
    <row r="196" spans="1:2" x14ac:dyDescent="0.25">
      <c r="A196" s="5" t="s">
        <v>135</v>
      </c>
      <c r="B196" s="20">
        <v>-3616.4816960029489</v>
      </c>
    </row>
    <row r="197" spans="1:2" x14ac:dyDescent="0.25">
      <c r="A197" s="5" t="s">
        <v>112</v>
      </c>
      <c r="B197" s="20">
        <v>-756.9381542876298</v>
      </c>
    </row>
    <row r="198" spans="1:2" x14ac:dyDescent="0.25">
      <c r="A198" s="5" t="s">
        <v>50</v>
      </c>
      <c r="B198" s="20">
        <v>-22805.23670931159</v>
      </c>
    </row>
    <row r="199" spans="1:2" x14ac:dyDescent="0.25">
      <c r="A199" s="5" t="s">
        <v>326</v>
      </c>
      <c r="B199" s="20">
        <v>-1097.3114138762692</v>
      </c>
    </row>
    <row r="200" spans="1:2" x14ac:dyDescent="0.25">
      <c r="A200" s="5" t="s">
        <v>327</v>
      </c>
      <c r="B200" s="20">
        <v>-3985.9451593316257</v>
      </c>
    </row>
    <row r="201" spans="1:2" x14ac:dyDescent="0.25">
      <c r="A201" s="5" t="s">
        <v>69</v>
      </c>
      <c r="B201" s="20">
        <v>-35623.231537065061</v>
      </c>
    </row>
    <row r="202" spans="1:2" x14ac:dyDescent="0.25">
      <c r="A202" s="5" t="s">
        <v>279</v>
      </c>
      <c r="B202" s="20">
        <v>-77.660619868723103</v>
      </c>
    </row>
    <row r="203" spans="1:2" x14ac:dyDescent="0.25">
      <c r="A203" s="5" t="s">
        <v>102</v>
      </c>
      <c r="B203" s="20">
        <v>-9216.3651359085397</v>
      </c>
    </row>
    <row r="204" spans="1:2" x14ac:dyDescent="0.25">
      <c r="A204" s="5" t="s">
        <v>85</v>
      </c>
      <c r="B204" s="20">
        <v>-15569.085864911396</v>
      </c>
    </row>
    <row r="205" spans="1:2" x14ac:dyDescent="0.25">
      <c r="A205" s="5" t="s">
        <v>59</v>
      </c>
      <c r="B205" s="20">
        <v>-18210.882892524154</v>
      </c>
    </row>
    <row r="206" spans="1:2" x14ac:dyDescent="0.25">
      <c r="A206" s="5" t="s">
        <v>328</v>
      </c>
      <c r="B206" s="20">
        <v>-2567.554389691391</v>
      </c>
    </row>
    <row r="207" spans="1:2" x14ac:dyDescent="0.25">
      <c r="A207" s="5" t="s">
        <v>131</v>
      </c>
      <c r="B207" s="20">
        <v>-187847.36322674269</v>
      </c>
    </row>
    <row r="208" spans="1:2" x14ac:dyDescent="0.25">
      <c r="A208" s="5" t="s">
        <v>329</v>
      </c>
      <c r="B208" s="20">
        <v>-7361.0527839829156</v>
      </c>
    </row>
    <row r="209" spans="1:2" x14ac:dyDescent="0.25">
      <c r="A209" s="5" t="s">
        <v>2</v>
      </c>
      <c r="B209" s="20">
        <v>-12311.265922330525</v>
      </c>
    </row>
    <row r="210" spans="1:2" x14ac:dyDescent="0.25">
      <c r="A210" s="5" t="s">
        <v>330</v>
      </c>
      <c r="B210" s="20">
        <v>-1371.8664823249544</v>
      </c>
    </row>
    <row r="211" spans="1:2" x14ac:dyDescent="0.25">
      <c r="A211" s="5" t="s">
        <v>331</v>
      </c>
      <c r="B211" s="20">
        <v>-1690.889193835086</v>
      </c>
    </row>
    <row r="212" spans="1:2" x14ac:dyDescent="0.25">
      <c r="A212" s="5" t="s">
        <v>95</v>
      </c>
      <c r="B212" s="20">
        <v>-35662.4336146598</v>
      </c>
    </row>
    <row r="213" spans="1:2" x14ac:dyDescent="0.25">
      <c r="A213" s="5" t="s">
        <v>164</v>
      </c>
      <c r="B213" s="20">
        <v>-12311.265922330525</v>
      </c>
    </row>
    <row r="214" spans="1:2" x14ac:dyDescent="0.25">
      <c r="A214" s="5" t="s">
        <v>165</v>
      </c>
      <c r="B214" s="20">
        <v>-14984.080742269705</v>
      </c>
    </row>
    <row r="215" spans="1:2" x14ac:dyDescent="0.25">
      <c r="A215" s="5" t="s">
        <v>163</v>
      </c>
      <c r="B215" s="20">
        <v>-130160.36090823286</v>
      </c>
    </row>
    <row r="216" spans="1:2" x14ac:dyDescent="0.25">
      <c r="A216" s="5" t="s">
        <v>167</v>
      </c>
      <c r="B216" s="20">
        <v>-12311.265922330525</v>
      </c>
    </row>
    <row r="217" spans="1:2" x14ac:dyDescent="0.25">
      <c r="A217" s="5" t="s">
        <v>168</v>
      </c>
      <c r="B217" s="20">
        <v>-16942.940299232043</v>
      </c>
    </row>
    <row r="218" spans="1:2" x14ac:dyDescent="0.25">
      <c r="A218" s="5" t="s">
        <v>173</v>
      </c>
      <c r="B218" s="20">
        <v>-14831.311016412817</v>
      </c>
    </row>
    <row r="219" spans="1:2" x14ac:dyDescent="0.25">
      <c r="A219" s="5" t="s">
        <v>178</v>
      </c>
      <c r="B219" s="20">
        <v>-8939.0363963070213</v>
      </c>
    </row>
    <row r="220" spans="1:2" x14ac:dyDescent="0.25">
      <c r="A220" s="5" t="s">
        <v>62</v>
      </c>
      <c r="B220" s="20">
        <v>-12311.265922330525</v>
      </c>
    </row>
    <row r="221" spans="1:2" x14ac:dyDescent="0.25">
      <c r="A221" s="5" t="s">
        <v>151</v>
      </c>
      <c r="B221" s="20">
        <v>-120686.73760023406</v>
      </c>
    </row>
    <row r="222" spans="1:2" x14ac:dyDescent="0.25">
      <c r="A222" s="5" t="s">
        <v>179</v>
      </c>
      <c r="B222" s="20">
        <v>-12311.265922330525</v>
      </c>
    </row>
    <row r="223" spans="1:2" x14ac:dyDescent="0.25">
      <c r="A223" s="5" t="s">
        <v>180</v>
      </c>
      <c r="B223" s="20">
        <v>-53483.255036297567</v>
      </c>
    </row>
    <row r="224" spans="1:2" x14ac:dyDescent="0.25">
      <c r="A224" s="5" t="s">
        <v>101</v>
      </c>
      <c r="B224" s="20">
        <v>0</v>
      </c>
    </row>
    <row r="225" spans="1:2" x14ac:dyDescent="0.25">
      <c r="A225" s="5" t="s">
        <v>152</v>
      </c>
      <c r="B225" s="20">
        <v>0</v>
      </c>
    </row>
    <row r="226" spans="1:2" x14ac:dyDescent="0.25">
      <c r="A226" s="5" t="s">
        <v>332</v>
      </c>
      <c r="B226" s="20">
        <v>-7964.7481216854476</v>
      </c>
    </row>
    <row r="227" spans="1:2" x14ac:dyDescent="0.25">
      <c r="A227" s="5" t="s">
        <v>333</v>
      </c>
      <c r="B227" s="20">
        <v>-3209.9395929049365</v>
      </c>
    </row>
    <row r="228" spans="1:2" x14ac:dyDescent="0.25">
      <c r="A228" s="5" t="s">
        <v>68</v>
      </c>
      <c r="B228" s="20">
        <v>-52386.885523157725</v>
      </c>
    </row>
    <row r="229" spans="1:2" x14ac:dyDescent="0.25">
      <c r="A229" s="5" t="s">
        <v>91</v>
      </c>
      <c r="B229" s="20">
        <v>-192198.52856647558</v>
      </c>
    </row>
    <row r="230" spans="1:2" x14ac:dyDescent="0.25">
      <c r="A230" s="5" t="s">
        <v>185</v>
      </c>
      <c r="B230" s="20">
        <v>0</v>
      </c>
    </row>
    <row r="231" spans="1:2" x14ac:dyDescent="0.25">
      <c r="A231" s="5" t="s">
        <v>10</v>
      </c>
      <c r="B231" s="20">
        <v>-24771.348611019665</v>
      </c>
    </row>
    <row r="232" spans="1:2" x14ac:dyDescent="0.25">
      <c r="A232" s="5" t="s">
        <v>256</v>
      </c>
      <c r="B232" s="20">
        <v>-11737.162093489378</v>
      </c>
    </row>
    <row r="233" spans="1:2" x14ac:dyDescent="0.25">
      <c r="A233" s="5" t="s">
        <v>158</v>
      </c>
      <c r="B233" s="20">
        <v>-47827.755684292002</v>
      </c>
    </row>
    <row r="234" spans="1:2" x14ac:dyDescent="0.25">
      <c r="A234" s="5" t="s">
        <v>188</v>
      </c>
      <c r="B234" s="20">
        <v>-2567.554389691391</v>
      </c>
    </row>
    <row r="235" spans="1:2" x14ac:dyDescent="0.25">
      <c r="A235" s="5" t="s">
        <v>369</v>
      </c>
      <c r="B235" s="20">
        <v>0</v>
      </c>
    </row>
    <row r="236" spans="1:2" x14ac:dyDescent="0.25">
      <c r="A236" s="5" t="s">
        <v>162</v>
      </c>
      <c r="B236" s="20">
        <v>-30018.210296996738</v>
      </c>
    </row>
    <row r="237" spans="1:2" x14ac:dyDescent="0.25">
      <c r="A237" s="5" t="s">
        <v>199</v>
      </c>
      <c r="B237" s="20">
        <v>-49200.678633097654</v>
      </c>
    </row>
    <row r="238" spans="1:2" x14ac:dyDescent="0.25">
      <c r="A238" s="5" t="s">
        <v>214</v>
      </c>
      <c r="B238" s="20">
        <v>-12311.265922330525</v>
      </c>
    </row>
    <row r="239" spans="1:2" x14ac:dyDescent="0.25">
      <c r="A239" s="5" t="s">
        <v>206</v>
      </c>
      <c r="B239" s="20">
        <v>-12311.265922330525</v>
      </c>
    </row>
    <row r="240" spans="1:2" x14ac:dyDescent="0.25">
      <c r="A240" s="5" t="s">
        <v>207</v>
      </c>
      <c r="B240" s="20">
        <v>-84084.464123790545</v>
      </c>
    </row>
    <row r="241" spans="1:2" x14ac:dyDescent="0.25">
      <c r="A241" s="5" t="s">
        <v>208</v>
      </c>
      <c r="B241" s="20">
        <v>-4091.4521170533935</v>
      </c>
    </row>
    <row r="242" spans="1:2" x14ac:dyDescent="0.25">
      <c r="A242" s="5" t="s">
        <v>269</v>
      </c>
      <c r="B242" s="20">
        <v>-3582.1868876966819</v>
      </c>
    </row>
    <row r="243" spans="1:2" x14ac:dyDescent="0.25">
      <c r="A243" s="5" t="s">
        <v>124</v>
      </c>
      <c r="B243" s="20">
        <v>-26193.76316918193</v>
      </c>
    </row>
    <row r="244" spans="1:2" x14ac:dyDescent="0.25">
      <c r="A244" s="5" t="s">
        <v>334</v>
      </c>
      <c r="B244" s="20">
        <v>-2848.2279174935788</v>
      </c>
    </row>
    <row r="245" spans="1:2" x14ac:dyDescent="0.25">
      <c r="A245" s="5" t="s">
        <v>132</v>
      </c>
      <c r="B245" s="20">
        <v>0</v>
      </c>
    </row>
    <row r="246" spans="1:2" x14ac:dyDescent="0.25">
      <c r="A246" s="5" t="s">
        <v>209</v>
      </c>
      <c r="B246" s="20">
        <v>0</v>
      </c>
    </row>
    <row r="247" spans="1:2" x14ac:dyDescent="0.25">
      <c r="A247" s="5" t="s">
        <v>261</v>
      </c>
      <c r="B247" s="20">
        <v>-11160.965856081704</v>
      </c>
    </row>
    <row r="248" spans="1:2" x14ac:dyDescent="0.25">
      <c r="A248" s="5" t="s">
        <v>335</v>
      </c>
      <c r="B248" s="20">
        <v>-1690.889193835086</v>
      </c>
    </row>
    <row r="249" spans="1:2" x14ac:dyDescent="0.25">
      <c r="A249" s="5" t="s">
        <v>128</v>
      </c>
      <c r="B249" s="20">
        <v>-100302.73651374468</v>
      </c>
    </row>
    <row r="250" spans="1:2" x14ac:dyDescent="0.25">
      <c r="A250" s="5" t="s">
        <v>264</v>
      </c>
      <c r="B250" s="20">
        <v>0</v>
      </c>
    </row>
    <row r="251" spans="1:2" x14ac:dyDescent="0.25">
      <c r="A251" s="5" t="s">
        <v>116</v>
      </c>
      <c r="B251" s="20">
        <v>-756.9381542876298</v>
      </c>
    </row>
    <row r="252" spans="1:2" x14ac:dyDescent="0.25">
      <c r="A252" s="5" t="s">
        <v>263</v>
      </c>
      <c r="B252" s="20">
        <v>0</v>
      </c>
    </row>
    <row r="253" spans="1:2" x14ac:dyDescent="0.25">
      <c r="A253" s="5" t="s">
        <v>267</v>
      </c>
      <c r="B253" s="20">
        <v>-992.67344293897793</v>
      </c>
    </row>
    <row r="254" spans="1:2" x14ac:dyDescent="0.25">
      <c r="A254" s="5" t="s">
        <v>118</v>
      </c>
      <c r="B254" s="20">
        <v>-636.50859359649678</v>
      </c>
    </row>
    <row r="255" spans="1:2" x14ac:dyDescent="0.25">
      <c r="A255" s="5" t="s">
        <v>270</v>
      </c>
      <c r="B255" s="20">
        <v>-877.1854177479014</v>
      </c>
    </row>
    <row r="256" spans="1:2" x14ac:dyDescent="0.25">
      <c r="A256" s="5" t="s">
        <v>129</v>
      </c>
      <c r="B256" s="20">
        <v>-187724.01637423455</v>
      </c>
    </row>
    <row r="257" spans="1:2" x14ac:dyDescent="0.25">
      <c r="A257" s="5" t="s">
        <v>271</v>
      </c>
      <c r="B257" s="20">
        <v>-483.18312138947186</v>
      </c>
    </row>
    <row r="258" spans="1:2" x14ac:dyDescent="0.25">
      <c r="A258" s="5" t="s">
        <v>266</v>
      </c>
      <c r="B258" s="20">
        <v>-822.46912861081375</v>
      </c>
    </row>
    <row r="259" spans="1:2" x14ac:dyDescent="0.25">
      <c r="A259" s="5" t="s">
        <v>336</v>
      </c>
      <c r="B259" s="20">
        <v>-756.9381542876298</v>
      </c>
    </row>
    <row r="260" spans="1:2" x14ac:dyDescent="0.25">
      <c r="A260" s="5" t="s">
        <v>272</v>
      </c>
      <c r="B260" s="20">
        <v>0</v>
      </c>
    </row>
    <row r="261" spans="1:2" x14ac:dyDescent="0.25">
      <c r="A261" s="5" t="s">
        <v>273</v>
      </c>
      <c r="B261" s="20">
        <v>-653.72784419482389</v>
      </c>
    </row>
    <row r="262" spans="1:2" x14ac:dyDescent="0.25">
      <c r="A262" s="5" t="s">
        <v>96</v>
      </c>
      <c r="B262" s="20">
        <v>0</v>
      </c>
    </row>
    <row r="263" spans="1:2" x14ac:dyDescent="0.25">
      <c r="A263" s="5" t="s">
        <v>169</v>
      </c>
      <c r="B263" s="20">
        <v>-12311.265922330525</v>
      </c>
    </row>
    <row r="264" spans="1:2" x14ac:dyDescent="0.25">
      <c r="A264" s="5" t="s">
        <v>72</v>
      </c>
      <c r="B264" s="20">
        <v>-12311.265922330525</v>
      </c>
    </row>
    <row r="265" spans="1:2" x14ac:dyDescent="0.25">
      <c r="A265" s="5" t="s">
        <v>171</v>
      </c>
      <c r="B265" s="20">
        <v>-14831.311016412817</v>
      </c>
    </row>
    <row r="266" spans="1:2" x14ac:dyDescent="0.25">
      <c r="A266" s="5" t="s">
        <v>145</v>
      </c>
      <c r="B266" s="20">
        <v>-14090.224348166417</v>
      </c>
    </row>
    <row r="267" spans="1:2" x14ac:dyDescent="0.25">
      <c r="A267" s="5" t="s">
        <v>146</v>
      </c>
      <c r="B267" s="20">
        <v>-171068.62245922026</v>
      </c>
    </row>
    <row r="268" spans="1:2" x14ac:dyDescent="0.25">
      <c r="A268" s="5" t="s">
        <v>176</v>
      </c>
      <c r="B268" s="20">
        <v>-14831.311016412817</v>
      </c>
    </row>
    <row r="269" spans="1:2" x14ac:dyDescent="0.25">
      <c r="A269" s="5" t="s">
        <v>149</v>
      </c>
      <c r="B269" s="20">
        <v>-25873.46698214913</v>
      </c>
    </row>
    <row r="270" spans="1:2" x14ac:dyDescent="0.25">
      <c r="A270" s="5" t="s">
        <v>150</v>
      </c>
      <c r="B270" s="20">
        <v>-10413.863343100309</v>
      </c>
    </row>
    <row r="271" spans="1:2" x14ac:dyDescent="0.25">
      <c r="A271" s="5" t="s">
        <v>153</v>
      </c>
      <c r="B271" s="20">
        <v>-11907.036080593114</v>
      </c>
    </row>
    <row r="272" spans="1:2" x14ac:dyDescent="0.25">
      <c r="A272" s="5" t="s">
        <v>73</v>
      </c>
      <c r="B272" s="20">
        <v>-33058.148430397407</v>
      </c>
    </row>
    <row r="273" spans="1:2" x14ac:dyDescent="0.25">
      <c r="A273" s="5" t="s">
        <v>154</v>
      </c>
      <c r="B273" s="20">
        <v>-115633.45534794191</v>
      </c>
    </row>
    <row r="274" spans="1:2" x14ac:dyDescent="0.25">
      <c r="A274" s="5" t="s">
        <v>155</v>
      </c>
      <c r="B274" s="20">
        <v>-16299.446489108246</v>
      </c>
    </row>
    <row r="275" spans="1:2" x14ac:dyDescent="0.25">
      <c r="A275" s="5" t="s">
        <v>12</v>
      </c>
      <c r="B275" s="20">
        <v>-25873.46698214913</v>
      </c>
    </row>
    <row r="276" spans="1:2" x14ac:dyDescent="0.25">
      <c r="A276" s="5" t="s">
        <v>184</v>
      </c>
      <c r="B276" s="20">
        <v>-16839.583093556626</v>
      </c>
    </row>
    <row r="277" spans="1:2" x14ac:dyDescent="0.25">
      <c r="A277" s="5" t="s">
        <v>17</v>
      </c>
      <c r="B277" s="20">
        <v>-20888.232018571343</v>
      </c>
    </row>
    <row r="278" spans="1:2" x14ac:dyDescent="0.25">
      <c r="A278" s="5" t="s">
        <v>186</v>
      </c>
      <c r="B278" s="20">
        <v>-57320.970142518694</v>
      </c>
    </row>
    <row r="279" spans="1:2" x14ac:dyDescent="0.25">
      <c r="A279" s="5" t="s">
        <v>19</v>
      </c>
      <c r="B279" s="20">
        <v>0</v>
      </c>
    </row>
    <row r="280" spans="1:2" x14ac:dyDescent="0.25">
      <c r="A280" s="5" t="s">
        <v>8</v>
      </c>
      <c r="B280" s="20">
        <v>0</v>
      </c>
    </row>
    <row r="281" spans="1:2" x14ac:dyDescent="0.25">
      <c r="A281" s="5" t="s">
        <v>337</v>
      </c>
      <c r="B281" s="20">
        <v>-5179.5283542443367</v>
      </c>
    </row>
    <row r="282" spans="1:2" x14ac:dyDescent="0.25">
      <c r="A282" s="5" t="s">
        <v>159</v>
      </c>
      <c r="B282" s="20">
        <v>-32950.715102903843</v>
      </c>
    </row>
    <row r="283" spans="1:2" x14ac:dyDescent="0.25">
      <c r="A283" s="5" t="s">
        <v>198</v>
      </c>
      <c r="B283" s="20">
        <v>-12311.265922330525</v>
      </c>
    </row>
    <row r="284" spans="1:2" x14ac:dyDescent="0.25">
      <c r="A284" s="5" t="s">
        <v>195</v>
      </c>
      <c r="B284" s="20">
        <v>-13816.123736281823</v>
      </c>
    </row>
    <row r="285" spans="1:2" x14ac:dyDescent="0.25">
      <c r="A285" s="5" t="s">
        <v>260</v>
      </c>
      <c r="B285" s="20">
        <v>-663.12656454724913</v>
      </c>
    </row>
    <row r="286" spans="1:2" x14ac:dyDescent="0.25">
      <c r="A286" s="5" t="s">
        <v>338</v>
      </c>
      <c r="B286" s="20">
        <v>-2567.554389691391</v>
      </c>
    </row>
    <row r="287" spans="1:2" x14ac:dyDescent="0.25">
      <c r="A287" s="5" t="s">
        <v>339</v>
      </c>
      <c r="B287" s="20">
        <v>-3209.9395929049365</v>
      </c>
    </row>
    <row r="288" spans="1:2" x14ac:dyDescent="0.25">
      <c r="A288" s="5" t="s">
        <v>340</v>
      </c>
      <c r="B288" s="20">
        <v>-756.9381542876298</v>
      </c>
    </row>
    <row r="289" spans="1:2" x14ac:dyDescent="0.25">
      <c r="A289" s="5" t="s">
        <v>57</v>
      </c>
      <c r="B289" s="20">
        <v>0</v>
      </c>
    </row>
    <row r="290" spans="1:2" x14ac:dyDescent="0.25">
      <c r="A290" s="5" t="s">
        <v>98</v>
      </c>
      <c r="B290" s="20">
        <v>-12674.37590510299</v>
      </c>
    </row>
    <row r="291" spans="1:2" x14ac:dyDescent="0.25">
      <c r="A291" s="5" t="s">
        <v>210</v>
      </c>
      <c r="B291" s="20">
        <v>0</v>
      </c>
    </row>
    <row r="292" spans="1:2" x14ac:dyDescent="0.25">
      <c r="A292" s="5" t="s">
        <v>139</v>
      </c>
      <c r="B292" s="20">
        <v>-147219.80816934709</v>
      </c>
    </row>
    <row r="293" spans="1:2" x14ac:dyDescent="0.25">
      <c r="A293" s="5" t="s">
        <v>341</v>
      </c>
      <c r="B293" s="20">
        <v>-497.60075600301207</v>
      </c>
    </row>
    <row r="294" spans="1:2" x14ac:dyDescent="0.25">
      <c r="A294" s="5" t="s">
        <v>94</v>
      </c>
      <c r="B294" s="20">
        <v>-137426.49168044949</v>
      </c>
    </row>
    <row r="295" spans="1:2" x14ac:dyDescent="0.25">
      <c r="A295" s="5" t="s">
        <v>141</v>
      </c>
      <c r="B295" s="20">
        <v>-94679.344457787447</v>
      </c>
    </row>
    <row r="296" spans="1:2" x14ac:dyDescent="0.25">
      <c r="A296" s="5" t="s">
        <v>342</v>
      </c>
      <c r="B296" s="20">
        <v>-2567.554389691391</v>
      </c>
    </row>
    <row r="297" spans="1:2" x14ac:dyDescent="0.25">
      <c r="A297" s="5" t="s">
        <v>134</v>
      </c>
      <c r="B297" s="20">
        <v>-2247.6114801250883</v>
      </c>
    </row>
    <row r="298" spans="1:2" x14ac:dyDescent="0.25">
      <c r="A298" s="5" t="s">
        <v>211</v>
      </c>
      <c r="B298" s="20">
        <v>-12311.265922330525</v>
      </c>
    </row>
    <row r="299" spans="1:2" x14ac:dyDescent="0.25">
      <c r="A299" s="5" t="s">
        <v>274</v>
      </c>
      <c r="B299" s="20">
        <v>-519.70506212054613</v>
      </c>
    </row>
    <row r="300" spans="1:2" x14ac:dyDescent="0.25">
      <c r="A300" s="5" t="s">
        <v>280</v>
      </c>
      <c r="B300" s="20">
        <v>0</v>
      </c>
    </row>
    <row r="301" spans="1:2" x14ac:dyDescent="0.25">
      <c r="A301" s="5" t="s">
        <v>212</v>
      </c>
      <c r="B301" s="20">
        <v>-12311.265922330525</v>
      </c>
    </row>
    <row r="302" spans="1:2" x14ac:dyDescent="0.25">
      <c r="A302" s="5" t="s">
        <v>343</v>
      </c>
      <c r="B302" s="20">
        <v>0</v>
      </c>
    </row>
    <row r="303" spans="1:2" x14ac:dyDescent="0.25">
      <c r="A303" s="5" t="s">
        <v>281</v>
      </c>
      <c r="B303" s="20">
        <v>-879.97367362799093</v>
      </c>
    </row>
    <row r="304" spans="1:2" x14ac:dyDescent="0.25">
      <c r="A304" s="5" t="s">
        <v>81</v>
      </c>
      <c r="B304" s="20">
        <v>-18078.55962960346</v>
      </c>
    </row>
    <row r="305" spans="1:2" x14ac:dyDescent="0.25">
      <c r="A305" s="5" t="s">
        <v>99</v>
      </c>
      <c r="B305" s="20">
        <v>-16029.244582187986</v>
      </c>
    </row>
    <row r="306" spans="1:2" x14ac:dyDescent="0.25">
      <c r="A306" s="5" t="s">
        <v>344</v>
      </c>
      <c r="B306" s="20">
        <v>-2567.554389691391</v>
      </c>
    </row>
    <row r="307" spans="1:2" x14ac:dyDescent="0.25">
      <c r="A307" s="5" t="s">
        <v>213</v>
      </c>
      <c r="B307" s="20">
        <v>0</v>
      </c>
    </row>
    <row r="308" spans="1:2" x14ac:dyDescent="0.25">
      <c r="A308" s="5" t="s">
        <v>354</v>
      </c>
      <c r="B308" s="20">
        <v>-599.71065787325699</v>
      </c>
    </row>
    <row r="309" spans="1:2" x14ac:dyDescent="0.25">
      <c r="A309" s="5" t="s">
        <v>65</v>
      </c>
      <c r="B309" s="20">
        <v>-87246.25654008273</v>
      </c>
    </row>
    <row r="310" spans="1:2" x14ac:dyDescent="0.25">
      <c r="A310" s="5" t="s">
        <v>265</v>
      </c>
      <c r="B310" s="20">
        <v>-1416.1363569454677</v>
      </c>
    </row>
    <row r="311" spans="1:2" x14ac:dyDescent="0.25">
      <c r="A311" s="5" t="s">
        <v>353</v>
      </c>
      <c r="B311" s="20">
        <v>-7251.628876342179</v>
      </c>
    </row>
    <row r="312" spans="1:2" x14ac:dyDescent="0.25">
      <c r="A312" s="5" t="s">
        <v>282</v>
      </c>
      <c r="B312" s="20">
        <v>-1016.5809757390193</v>
      </c>
    </row>
    <row r="313" spans="1:2" x14ac:dyDescent="0.25">
      <c r="A313" s="5" t="s">
        <v>345</v>
      </c>
      <c r="B313" s="20">
        <v>-1075.9608657977612</v>
      </c>
    </row>
    <row r="314" spans="1:2" x14ac:dyDescent="0.25">
      <c r="A314" s="5" t="s">
        <v>160</v>
      </c>
      <c r="B314" s="20">
        <v>-2746.926299471133</v>
      </c>
    </row>
    <row r="315" spans="1:2" x14ac:dyDescent="0.25">
      <c r="A315" s="5" t="s">
        <v>84</v>
      </c>
      <c r="B315" s="20">
        <v>-16029.244582187986</v>
      </c>
    </row>
    <row r="316" spans="1:2" x14ac:dyDescent="0.25">
      <c r="A316" s="5" t="s">
        <v>346</v>
      </c>
      <c r="B316" s="20">
        <v>-1371.8664823249544</v>
      </c>
    </row>
    <row r="317" spans="1:2" x14ac:dyDescent="0.25">
      <c r="A317" s="5" t="s">
        <v>83</v>
      </c>
      <c r="B317" s="20">
        <v>-16029.244582187986</v>
      </c>
    </row>
    <row r="318" spans="1:2" x14ac:dyDescent="0.25">
      <c r="A318" s="5" t="s">
        <v>140</v>
      </c>
      <c r="B318" s="20">
        <v>-190143.87651374468</v>
      </c>
    </row>
    <row r="319" spans="1:2" x14ac:dyDescent="0.25">
      <c r="A319" s="5" t="s">
        <v>283</v>
      </c>
      <c r="B319" s="20">
        <v>-659.84419525015687</v>
      </c>
    </row>
    <row r="320" spans="1:2" x14ac:dyDescent="0.25">
      <c r="A320" s="5" t="s">
        <v>13</v>
      </c>
      <c r="B320" s="20">
        <v>-25873.46698214913</v>
      </c>
    </row>
    <row r="321" spans="1:2" x14ac:dyDescent="0.25">
      <c r="A321" s="5" t="s">
        <v>88</v>
      </c>
      <c r="B321" s="20">
        <v>-25469.144309597003</v>
      </c>
    </row>
    <row r="322" spans="1:2" x14ac:dyDescent="0.25">
      <c r="A322" s="5" t="s">
        <v>67</v>
      </c>
      <c r="B322" s="20">
        <v>-16029.244582187986</v>
      </c>
    </row>
    <row r="323" spans="1:2" x14ac:dyDescent="0.25">
      <c r="A323" s="5" t="s">
        <v>257</v>
      </c>
      <c r="B323" s="20">
        <v>-8814.8289955024611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E2C40-8F58-43E5-8B64-8C60423FEB83}">
  <dimension ref="A2:G309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41.81640625" style="1" customWidth="1"/>
    <col min="6" max="16384" width="9.1796875" style="1"/>
  </cols>
  <sheetData>
    <row r="2" spans="1:7" ht="15" customHeight="1" x14ac:dyDescent="0.3">
      <c r="B2" s="2" t="str">
        <f>Índice!A8</f>
        <v>MÊS DE COMPETÊNCIA: Fevereiro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514</v>
      </c>
    </row>
    <row r="6" spans="1:7" ht="14.5" x14ac:dyDescent="0.35">
      <c r="A6" s="36" t="s">
        <v>519</v>
      </c>
    </row>
    <row r="8" spans="1:7" ht="13" x14ac:dyDescent="0.3">
      <c r="A8" s="4" t="s">
        <v>1</v>
      </c>
      <c r="B8" s="27" t="s">
        <v>576</v>
      </c>
    </row>
    <row r="9" spans="1:7" x14ac:dyDescent="0.25">
      <c r="A9" s="9" t="s">
        <v>199</v>
      </c>
      <c r="B9" s="17">
        <v>1575066.347831904</v>
      </c>
      <c r="E9" s="16"/>
    </row>
    <row r="10" spans="1:7" x14ac:dyDescent="0.25">
      <c r="A10" s="11" t="s">
        <v>371</v>
      </c>
      <c r="B10" s="20">
        <v>0</v>
      </c>
    </row>
    <row r="11" spans="1:7" x14ac:dyDescent="0.25">
      <c r="A11" s="7" t="s">
        <v>9</v>
      </c>
      <c r="B11" s="20">
        <v>-3767.6295705404777</v>
      </c>
      <c r="E11" s="16"/>
    </row>
    <row r="12" spans="1:7" x14ac:dyDescent="0.25">
      <c r="A12" s="7" t="s">
        <v>365</v>
      </c>
      <c r="B12" s="20">
        <v>0</v>
      </c>
      <c r="E12" s="15"/>
    </row>
    <row r="13" spans="1:7" x14ac:dyDescent="0.25">
      <c r="A13" s="7" t="s">
        <v>352</v>
      </c>
      <c r="B13" s="20">
        <v>0</v>
      </c>
    </row>
    <row r="14" spans="1:7" x14ac:dyDescent="0.25">
      <c r="A14" s="7" t="s">
        <v>4</v>
      </c>
      <c r="B14" s="20">
        <v>0</v>
      </c>
    </row>
    <row r="15" spans="1:7" x14ac:dyDescent="0.25">
      <c r="A15" s="7" t="s">
        <v>366</v>
      </c>
      <c r="B15" s="20">
        <v>0</v>
      </c>
    </row>
    <row r="16" spans="1:7" x14ac:dyDescent="0.25">
      <c r="A16" s="7" t="s">
        <v>56</v>
      </c>
      <c r="B16" s="20">
        <v>-998.05806746308883</v>
      </c>
    </row>
    <row r="17" spans="1:2" x14ac:dyDescent="0.25">
      <c r="A17" s="7" t="s">
        <v>164</v>
      </c>
      <c r="B17" s="20">
        <v>0</v>
      </c>
    </row>
    <row r="18" spans="1:2" x14ac:dyDescent="0.25">
      <c r="A18" s="7" t="s">
        <v>165</v>
      </c>
      <c r="B18" s="20">
        <v>0</v>
      </c>
    </row>
    <row r="19" spans="1:2" x14ac:dyDescent="0.25">
      <c r="A19" s="7" t="s">
        <v>166</v>
      </c>
      <c r="B19" s="20">
        <v>0</v>
      </c>
    </row>
    <row r="20" spans="1:2" x14ac:dyDescent="0.25">
      <c r="A20" s="7" t="s">
        <v>143</v>
      </c>
      <c r="B20" s="20">
        <v>-10839.376677080687</v>
      </c>
    </row>
    <row r="21" spans="1:2" x14ac:dyDescent="0.25">
      <c r="A21" s="7" t="s">
        <v>163</v>
      </c>
      <c r="B21" s="20">
        <v>-25402.922450201087</v>
      </c>
    </row>
    <row r="22" spans="1:2" x14ac:dyDescent="0.25">
      <c r="A22" s="11" t="s">
        <v>377</v>
      </c>
      <c r="B22" s="20">
        <v>0</v>
      </c>
    </row>
    <row r="23" spans="1:2" x14ac:dyDescent="0.25">
      <c r="A23" s="7" t="s">
        <v>103</v>
      </c>
      <c r="B23" s="20">
        <v>-38748.948879527532</v>
      </c>
    </row>
    <row r="24" spans="1:2" x14ac:dyDescent="0.25">
      <c r="A24" s="7" t="s">
        <v>138</v>
      </c>
      <c r="B24" s="20">
        <v>-56779.685554872245</v>
      </c>
    </row>
    <row r="25" spans="1:2" x14ac:dyDescent="0.25">
      <c r="A25" s="7" t="s">
        <v>167</v>
      </c>
      <c r="B25" s="20">
        <v>0</v>
      </c>
    </row>
    <row r="26" spans="1:2" x14ac:dyDescent="0.25">
      <c r="A26" s="7" t="s">
        <v>89</v>
      </c>
      <c r="B26" s="20">
        <v>0</v>
      </c>
    </row>
    <row r="27" spans="1:2" x14ac:dyDescent="0.25">
      <c r="A27" s="7" t="s">
        <v>96</v>
      </c>
      <c r="B27" s="20">
        <v>0</v>
      </c>
    </row>
    <row r="28" spans="1:2" x14ac:dyDescent="0.25">
      <c r="A28" s="7" t="s">
        <v>144</v>
      </c>
      <c r="B28" s="20">
        <v>-34326.062950604217</v>
      </c>
    </row>
    <row r="29" spans="1:2" x14ac:dyDescent="0.25">
      <c r="A29" s="7" t="s">
        <v>78</v>
      </c>
      <c r="B29" s="20">
        <v>-998.05806746308883</v>
      </c>
    </row>
    <row r="30" spans="1:2" x14ac:dyDescent="0.25">
      <c r="A30" s="7" t="s">
        <v>168</v>
      </c>
      <c r="B30" s="20">
        <v>0</v>
      </c>
    </row>
    <row r="31" spans="1:2" x14ac:dyDescent="0.25">
      <c r="A31" s="7" t="s">
        <v>169</v>
      </c>
      <c r="B31" s="20">
        <v>0</v>
      </c>
    </row>
    <row r="32" spans="1:2" x14ac:dyDescent="0.25">
      <c r="A32" s="7" t="s">
        <v>14</v>
      </c>
      <c r="B32" s="20">
        <v>-998.05806746308883</v>
      </c>
    </row>
    <row r="33" spans="1:2" x14ac:dyDescent="0.25">
      <c r="A33" s="7" t="s">
        <v>72</v>
      </c>
      <c r="B33" s="20">
        <v>0</v>
      </c>
    </row>
    <row r="34" spans="1:2" x14ac:dyDescent="0.25">
      <c r="A34" s="7" t="s">
        <v>74</v>
      </c>
      <c r="B34" s="20">
        <v>-13732.628697422502</v>
      </c>
    </row>
    <row r="35" spans="1:2" x14ac:dyDescent="0.25">
      <c r="A35" s="7" t="s">
        <v>170</v>
      </c>
      <c r="B35" s="20">
        <v>0</v>
      </c>
    </row>
    <row r="36" spans="1:2" x14ac:dyDescent="0.25">
      <c r="A36" s="7" t="s">
        <v>93</v>
      </c>
      <c r="B36" s="20">
        <v>-998.05806746308883</v>
      </c>
    </row>
    <row r="37" spans="1:2" x14ac:dyDescent="0.25">
      <c r="A37" s="7" t="s">
        <v>57</v>
      </c>
      <c r="B37" s="20">
        <v>0</v>
      </c>
    </row>
    <row r="38" spans="1:2" x14ac:dyDescent="0.25">
      <c r="A38" s="7" t="s">
        <v>171</v>
      </c>
      <c r="B38" s="20">
        <v>0</v>
      </c>
    </row>
    <row r="39" spans="1:2" x14ac:dyDescent="0.25">
      <c r="A39" s="7" t="s">
        <v>49</v>
      </c>
      <c r="B39" s="20">
        <v>-998.05806746308883</v>
      </c>
    </row>
    <row r="40" spans="1:2" x14ac:dyDescent="0.25">
      <c r="A40" s="7" t="s">
        <v>119</v>
      </c>
      <c r="B40" s="20">
        <v>-35130.239861805996</v>
      </c>
    </row>
    <row r="41" spans="1:2" x14ac:dyDescent="0.25">
      <c r="A41" s="7" t="s">
        <v>98</v>
      </c>
      <c r="B41" s="20">
        <v>0</v>
      </c>
    </row>
    <row r="42" spans="1:2" x14ac:dyDescent="0.25">
      <c r="A42" s="7" t="s">
        <v>172</v>
      </c>
      <c r="B42" s="20">
        <v>0</v>
      </c>
    </row>
    <row r="43" spans="1:2" x14ac:dyDescent="0.25">
      <c r="A43" s="7" t="s">
        <v>100</v>
      </c>
      <c r="B43" s="20">
        <v>-998.05806746308883</v>
      </c>
    </row>
    <row r="44" spans="1:2" x14ac:dyDescent="0.25">
      <c r="A44" s="7" t="s">
        <v>75</v>
      </c>
      <c r="B44" s="20">
        <v>0</v>
      </c>
    </row>
    <row r="45" spans="1:2" x14ac:dyDescent="0.25">
      <c r="A45" s="7" t="s">
        <v>109</v>
      </c>
      <c r="B45" s="20">
        <v>-998.05806746308883</v>
      </c>
    </row>
    <row r="46" spans="1:2" x14ac:dyDescent="0.25">
      <c r="A46" s="7" t="s">
        <v>207</v>
      </c>
      <c r="B46" s="20">
        <v>-34326.062950604217</v>
      </c>
    </row>
    <row r="47" spans="1:2" x14ac:dyDescent="0.25">
      <c r="A47" s="7" t="s">
        <v>145</v>
      </c>
      <c r="B47" s="20">
        <v>-4924.3892310554666</v>
      </c>
    </row>
    <row r="48" spans="1:2" x14ac:dyDescent="0.25">
      <c r="A48" s="7" t="s">
        <v>139</v>
      </c>
      <c r="B48" s="20">
        <v>-32631.424538330943</v>
      </c>
    </row>
    <row r="49" spans="1:2" x14ac:dyDescent="0.25">
      <c r="A49" s="7" t="s">
        <v>146</v>
      </c>
      <c r="B49" s="20">
        <v>-56779.685554872245</v>
      </c>
    </row>
    <row r="50" spans="1:2" x14ac:dyDescent="0.25">
      <c r="A50" s="7" t="s">
        <v>173</v>
      </c>
      <c r="B50" s="20">
        <v>0</v>
      </c>
    </row>
    <row r="51" spans="1:2" x14ac:dyDescent="0.25">
      <c r="A51" s="7" t="s">
        <v>174</v>
      </c>
      <c r="B51" s="20">
        <v>0</v>
      </c>
    </row>
    <row r="52" spans="1:2" x14ac:dyDescent="0.25">
      <c r="A52" s="7" t="s">
        <v>87</v>
      </c>
      <c r="B52" s="20">
        <v>-1498.3614301004181</v>
      </c>
    </row>
    <row r="53" spans="1:2" x14ac:dyDescent="0.25">
      <c r="A53" s="7" t="s">
        <v>147</v>
      </c>
      <c r="B53" s="20">
        <v>-1672.9829343244292</v>
      </c>
    </row>
    <row r="54" spans="1:2" x14ac:dyDescent="0.25">
      <c r="A54" s="7" t="s">
        <v>175</v>
      </c>
      <c r="B54" s="20">
        <v>0</v>
      </c>
    </row>
    <row r="55" spans="1:2" x14ac:dyDescent="0.25">
      <c r="A55" s="7" t="s">
        <v>64</v>
      </c>
      <c r="B55" s="20">
        <v>-10993.235366339832</v>
      </c>
    </row>
    <row r="56" spans="1:2" x14ac:dyDescent="0.25">
      <c r="A56" s="7" t="s">
        <v>94</v>
      </c>
      <c r="B56" s="20">
        <v>-55194.161832701611</v>
      </c>
    </row>
    <row r="57" spans="1:2" x14ac:dyDescent="0.25">
      <c r="A57" s="7" t="s">
        <v>176</v>
      </c>
      <c r="B57" s="20">
        <v>0</v>
      </c>
    </row>
    <row r="58" spans="1:2" x14ac:dyDescent="0.25">
      <c r="A58" s="7" t="s">
        <v>127</v>
      </c>
      <c r="B58" s="20">
        <v>-998.05806746308883</v>
      </c>
    </row>
    <row r="59" spans="1:2" x14ac:dyDescent="0.25">
      <c r="A59" s="7" t="s">
        <v>177</v>
      </c>
      <c r="B59" s="20">
        <v>0</v>
      </c>
    </row>
    <row r="60" spans="1:2" x14ac:dyDescent="0.25">
      <c r="A60" s="7" t="s">
        <v>148</v>
      </c>
      <c r="B60" s="20">
        <v>-9045.0264939686167</v>
      </c>
    </row>
    <row r="61" spans="1:2" x14ac:dyDescent="0.25">
      <c r="A61" s="7" t="s">
        <v>149</v>
      </c>
      <c r="B61" s="20">
        <v>-1765.5608286576751</v>
      </c>
    </row>
    <row r="62" spans="1:2" x14ac:dyDescent="0.25">
      <c r="A62" s="7" t="s">
        <v>60</v>
      </c>
      <c r="B62" s="20">
        <v>-998.05806746308883</v>
      </c>
    </row>
    <row r="63" spans="1:2" x14ac:dyDescent="0.25">
      <c r="A63" s="7" t="s">
        <v>178</v>
      </c>
      <c r="B63" s="20">
        <v>0</v>
      </c>
    </row>
    <row r="64" spans="1:2" x14ac:dyDescent="0.25">
      <c r="A64" s="7" t="s">
        <v>90</v>
      </c>
      <c r="B64" s="20">
        <v>-25154.778616535128</v>
      </c>
    </row>
    <row r="65" spans="1:2" x14ac:dyDescent="0.25">
      <c r="A65" s="11" t="s">
        <v>150</v>
      </c>
      <c r="B65" s="20">
        <v>-2620.9292591245216</v>
      </c>
    </row>
    <row r="66" spans="1:2" x14ac:dyDescent="0.25">
      <c r="A66" s="7" t="s">
        <v>70</v>
      </c>
      <c r="B66" s="20">
        <v>0</v>
      </c>
    </row>
    <row r="67" spans="1:2" x14ac:dyDescent="0.25">
      <c r="A67" s="7" t="s">
        <v>151</v>
      </c>
      <c r="B67" s="20">
        <v>-34326.062950604217</v>
      </c>
    </row>
    <row r="68" spans="1:2" x14ac:dyDescent="0.25">
      <c r="A68" s="7" t="s">
        <v>179</v>
      </c>
      <c r="B68" s="20">
        <v>0</v>
      </c>
    </row>
    <row r="69" spans="1:2" x14ac:dyDescent="0.25">
      <c r="A69" s="7" t="s">
        <v>180</v>
      </c>
      <c r="B69" s="20">
        <v>-745.02821459344796</v>
      </c>
    </row>
    <row r="70" spans="1:2" x14ac:dyDescent="0.25">
      <c r="A70" s="7" t="s">
        <v>101</v>
      </c>
      <c r="B70" s="20">
        <v>-58444.531980404681</v>
      </c>
    </row>
    <row r="71" spans="1:2" x14ac:dyDescent="0.25">
      <c r="A71" s="7" t="s">
        <v>121</v>
      </c>
      <c r="B71" s="20">
        <v>-998.05806746308883</v>
      </c>
    </row>
    <row r="72" spans="1:2" x14ac:dyDescent="0.25">
      <c r="A72" s="7" t="s">
        <v>141</v>
      </c>
      <c r="B72" s="20">
        <v>-34326.062950604217</v>
      </c>
    </row>
    <row r="73" spans="1:2" x14ac:dyDescent="0.25">
      <c r="A73" s="7" t="s">
        <v>181</v>
      </c>
      <c r="B73" s="20">
        <v>0</v>
      </c>
    </row>
    <row r="74" spans="1:2" x14ac:dyDescent="0.25">
      <c r="A74" s="7" t="s">
        <v>152</v>
      </c>
      <c r="B74" s="20">
        <v>0</v>
      </c>
    </row>
    <row r="75" spans="1:2" x14ac:dyDescent="0.25">
      <c r="A75" s="7" t="s">
        <v>55</v>
      </c>
      <c r="B75" s="20">
        <v>-998.05806746308883</v>
      </c>
    </row>
    <row r="76" spans="1:2" x14ac:dyDescent="0.25">
      <c r="A76" s="7" t="s">
        <v>124</v>
      </c>
      <c r="B76" s="20">
        <v>-10585.463028579548</v>
      </c>
    </row>
    <row r="77" spans="1:2" x14ac:dyDescent="0.25">
      <c r="A77" s="7" t="s">
        <v>153</v>
      </c>
      <c r="B77" s="20">
        <v>-1149.3564268056687</v>
      </c>
    </row>
    <row r="78" spans="1:2" x14ac:dyDescent="0.25">
      <c r="A78" s="7" t="s">
        <v>122</v>
      </c>
      <c r="B78" s="20">
        <v>-998.05806746308883</v>
      </c>
    </row>
    <row r="79" spans="1:2" x14ac:dyDescent="0.25">
      <c r="A79" s="7" t="s">
        <v>15</v>
      </c>
      <c r="B79" s="20">
        <v>-998.05806746308883</v>
      </c>
    </row>
    <row r="80" spans="1:2" x14ac:dyDescent="0.25">
      <c r="A80" s="7" t="s">
        <v>182</v>
      </c>
      <c r="B80" s="20">
        <v>0</v>
      </c>
    </row>
    <row r="81" spans="1:2" x14ac:dyDescent="0.25">
      <c r="A81" s="7" t="s">
        <v>105</v>
      </c>
      <c r="B81" s="20">
        <v>0</v>
      </c>
    </row>
    <row r="82" spans="1:2" x14ac:dyDescent="0.25">
      <c r="A82" s="7" t="s">
        <v>51</v>
      </c>
      <c r="B82" s="20">
        <v>-998.05806746308883</v>
      </c>
    </row>
    <row r="83" spans="1:2" x14ac:dyDescent="0.25">
      <c r="A83" s="7" t="s">
        <v>375</v>
      </c>
      <c r="B83" s="20">
        <v>0</v>
      </c>
    </row>
    <row r="84" spans="1:2" x14ac:dyDescent="0.25">
      <c r="A84" s="7" t="s">
        <v>73</v>
      </c>
      <c r="B84" s="20">
        <v>-2459.313517945166</v>
      </c>
    </row>
    <row r="85" spans="1:2" x14ac:dyDescent="0.25">
      <c r="A85" s="7" t="s">
        <v>363</v>
      </c>
      <c r="B85" s="20">
        <v>0</v>
      </c>
    </row>
    <row r="86" spans="1:2" x14ac:dyDescent="0.25">
      <c r="A86" s="7" t="s">
        <v>61</v>
      </c>
      <c r="B86" s="20">
        <v>0</v>
      </c>
    </row>
    <row r="87" spans="1:2" x14ac:dyDescent="0.25">
      <c r="A87" s="7" t="s">
        <v>53</v>
      </c>
      <c r="B87" s="20">
        <v>0</v>
      </c>
    </row>
    <row r="88" spans="1:2" x14ac:dyDescent="0.25">
      <c r="A88" s="7" t="s">
        <v>154</v>
      </c>
      <c r="B88" s="20">
        <v>-20804.170428628277</v>
      </c>
    </row>
    <row r="89" spans="1:2" x14ac:dyDescent="0.25">
      <c r="A89" s="7" t="s">
        <v>86</v>
      </c>
      <c r="B89" s="20">
        <v>-13732.628697422502</v>
      </c>
    </row>
    <row r="90" spans="1:2" x14ac:dyDescent="0.25">
      <c r="A90" s="7" t="s">
        <v>155</v>
      </c>
      <c r="B90" s="20">
        <v>-1694.2271453428748</v>
      </c>
    </row>
    <row r="91" spans="1:2" x14ac:dyDescent="0.25">
      <c r="A91" s="7" t="s">
        <v>80</v>
      </c>
      <c r="B91" s="20">
        <v>-1765.5608286576751</v>
      </c>
    </row>
    <row r="92" spans="1:2" x14ac:dyDescent="0.25">
      <c r="A92" s="7" t="s">
        <v>12</v>
      </c>
      <c r="B92" s="20">
        <v>-998.05806746308883</v>
      </c>
    </row>
    <row r="93" spans="1:2" x14ac:dyDescent="0.25">
      <c r="A93" s="7" t="s">
        <v>125</v>
      </c>
      <c r="B93" s="20">
        <v>-56779.685554872245</v>
      </c>
    </row>
    <row r="94" spans="1:2" x14ac:dyDescent="0.25">
      <c r="A94" s="7" t="s">
        <v>81</v>
      </c>
      <c r="B94" s="20">
        <v>-998.05806746308883</v>
      </c>
    </row>
    <row r="95" spans="1:2" x14ac:dyDescent="0.25">
      <c r="A95" s="7" t="s">
        <v>137</v>
      </c>
      <c r="B95" s="20">
        <v>-56779.685554872245</v>
      </c>
    </row>
    <row r="96" spans="1:2" x14ac:dyDescent="0.25">
      <c r="A96" s="7" t="s">
        <v>68</v>
      </c>
      <c r="B96" s="20">
        <v>-19365.497376425017</v>
      </c>
    </row>
    <row r="97" spans="1:2" x14ac:dyDescent="0.25">
      <c r="A97" s="7" t="s">
        <v>91</v>
      </c>
      <c r="B97" s="20">
        <v>-57640.99148043451</v>
      </c>
    </row>
    <row r="98" spans="1:2" x14ac:dyDescent="0.25">
      <c r="A98" s="7" t="s">
        <v>183</v>
      </c>
      <c r="B98" s="20">
        <v>0</v>
      </c>
    </row>
    <row r="99" spans="1:2" x14ac:dyDescent="0.25">
      <c r="A99" s="7" t="s">
        <v>130</v>
      </c>
      <c r="B99" s="20">
        <v>-58444.531980404681</v>
      </c>
    </row>
    <row r="100" spans="1:2" x14ac:dyDescent="0.25">
      <c r="A100" s="7" t="s">
        <v>7</v>
      </c>
      <c r="B100" s="20">
        <v>-998.05806746308883</v>
      </c>
    </row>
    <row r="101" spans="1:2" x14ac:dyDescent="0.25">
      <c r="A101" s="7" t="s">
        <v>82</v>
      </c>
      <c r="B101" s="20">
        <v>-56161.426014498691</v>
      </c>
    </row>
    <row r="102" spans="1:2" x14ac:dyDescent="0.25">
      <c r="A102" s="7" t="s">
        <v>156</v>
      </c>
      <c r="B102" s="20">
        <v>-15459.787594913176</v>
      </c>
    </row>
    <row r="103" spans="1:2" x14ac:dyDescent="0.25">
      <c r="A103" s="7" t="s">
        <v>157</v>
      </c>
      <c r="B103" s="20">
        <v>-19739.487767548108</v>
      </c>
    </row>
    <row r="104" spans="1:2" x14ac:dyDescent="0.25">
      <c r="A104" s="7" t="s">
        <v>184</v>
      </c>
      <c r="B104" s="20">
        <v>0</v>
      </c>
    </row>
    <row r="105" spans="1:2" x14ac:dyDescent="0.25">
      <c r="A105" s="7" t="s">
        <v>99</v>
      </c>
      <c r="B105" s="20">
        <v>-998.05806746308883</v>
      </c>
    </row>
    <row r="106" spans="1:2" x14ac:dyDescent="0.25">
      <c r="A106" s="7" t="s">
        <v>185</v>
      </c>
      <c r="B106" s="20">
        <v>0</v>
      </c>
    </row>
    <row r="107" spans="1:2" x14ac:dyDescent="0.25">
      <c r="A107" s="7" t="s">
        <v>379</v>
      </c>
      <c r="B107" s="20">
        <v>-3049.8176645075837</v>
      </c>
    </row>
    <row r="108" spans="1:2" x14ac:dyDescent="0.25">
      <c r="A108" s="7" t="s">
        <v>10</v>
      </c>
      <c r="B108" s="20">
        <v>-998.05806746308883</v>
      </c>
    </row>
    <row r="109" spans="1:2" x14ac:dyDescent="0.25">
      <c r="A109" s="7" t="s">
        <v>76</v>
      </c>
      <c r="B109" s="20">
        <v>-998.05806746308883</v>
      </c>
    </row>
    <row r="110" spans="1:2" x14ac:dyDescent="0.25">
      <c r="A110" s="7" t="s">
        <v>17</v>
      </c>
      <c r="B110" s="20">
        <v>-2186.7240761338185</v>
      </c>
    </row>
    <row r="111" spans="1:2" x14ac:dyDescent="0.25">
      <c r="A111" s="11" t="s">
        <v>132</v>
      </c>
      <c r="B111" s="20">
        <v>0</v>
      </c>
    </row>
    <row r="112" spans="1:2" x14ac:dyDescent="0.25">
      <c r="A112" s="7" t="s">
        <v>186</v>
      </c>
      <c r="B112" s="20">
        <v>-14081.053511310167</v>
      </c>
    </row>
    <row r="113" spans="1:2" x14ac:dyDescent="0.25">
      <c r="A113" s="7" t="s">
        <v>50</v>
      </c>
      <c r="B113" s="20">
        <v>-998.05806746308883</v>
      </c>
    </row>
    <row r="114" spans="1:2" x14ac:dyDescent="0.25">
      <c r="A114" s="7" t="s">
        <v>187</v>
      </c>
      <c r="B114" s="20">
        <v>0</v>
      </c>
    </row>
    <row r="115" spans="1:2" x14ac:dyDescent="0.25">
      <c r="A115" s="7" t="s">
        <v>11</v>
      </c>
      <c r="B115" s="20">
        <v>-2147.4144942687576</v>
      </c>
    </row>
    <row r="116" spans="1:2" x14ac:dyDescent="0.25">
      <c r="A116" s="7" t="s">
        <v>158</v>
      </c>
      <c r="B116" s="20">
        <v>-50982.28780762008</v>
      </c>
    </row>
    <row r="117" spans="1:2" x14ac:dyDescent="0.25">
      <c r="A117" s="7" t="s">
        <v>3</v>
      </c>
      <c r="B117" s="20">
        <v>-7525.3429023267527</v>
      </c>
    </row>
    <row r="118" spans="1:2" x14ac:dyDescent="0.25">
      <c r="A118" s="5" t="s">
        <v>71</v>
      </c>
      <c r="B118" s="20">
        <v>0</v>
      </c>
    </row>
    <row r="119" spans="1:2" x14ac:dyDescent="0.25">
      <c r="A119" s="5" t="s">
        <v>65</v>
      </c>
      <c r="B119" s="20">
        <v>-34326.062950604217</v>
      </c>
    </row>
    <row r="120" spans="1:2" x14ac:dyDescent="0.25">
      <c r="A120" s="5" t="s">
        <v>69</v>
      </c>
      <c r="B120" s="20">
        <v>-13732.628697422502</v>
      </c>
    </row>
    <row r="121" spans="1:2" x14ac:dyDescent="0.25">
      <c r="A121" s="5" t="s">
        <v>19</v>
      </c>
      <c r="B121" s="20">
        <v>0</v>
      </c>
    </row>
    <row r="122" spans="1:2" x14ac:dyDescent="0.25">
      <c r="A122" s="5" t="s">
        <v>5</v>
      </c>
      <c r="B122" s="20">
        <v>-253.02985286964091</v>
      </c>
    </row>
    <row r="123" spans="1:2" x14ac:dyDescent="0.25">
      <c r="A123" s="5" t="s">
        <v>188</v>
      </c>
      <c r="B123" s="20">
        <v>0</v>
      </c>
    </row>
    <row r="124" spans="1:2" x14ac:dyDescent="0.25">
      <c r="A124" s="5" t="s">
        <v>85</v>
      </c>
      <c r="B124" s="20">
        <v>-998.05806746308883</v>
      </c>
    </row>
    <row r="125" spans="1:2" x14ac:dyDescent="0.25">
      <c r="A125" s="5" t="s">
        <v>189</v>
      </c>
      <c r="B125" s="20">
        <v>0</v>
      </c>
    </row>
    <row r="126" spans="1:2" x14ac:dyDescent="0.25">
      <c r="A126" s="5" t="s">
        <v>59</v>
      </c>
      <c r="B126" s="20">
        <v>-998.05806746308883</v>
      </c>
    </row>
    <row r="127" spans="1:2" x14ac:dyDescent="0.25">
      <c r="A127" s="5" t="s">
        <v>131</v>
      </c>
      <c r="B127" s="20">
        <v>-56779.685554872245</v>
      </c>
    </row>
    <row r="128" spans="1:2" x14ac:dyDescent="0.25">
      <c r="A128" s="5" t="s">
        <v>209</v>
      </c>
      <c r="B128" s="20">
        <v>0</v>
      </c>
    </row>
    <row r="129" spans="1:2" x14ac:dyDescent="0.25">
      <c r="A129" s="5" t="s">
        <v>6</v>
      </c>
      <c r="B129" s="20">
        <v>-998.05806746308883</v>
      </c>
    </row>
    <row r="130" spans="1:2" x14ac:dyDescent="0.25">
      <c r="A130" s="5" t="s">
        <v>8</v>
      </c>
      <c r="B130" s="20">
        <v>0</v>
      </c>
    </row>
    <row r="131" spans="1:2" x14ac:dyDescent="0.25">
      <c r="A131" s="5" t="s">
        <v>190</v>
      </c>
      <c r="B131" s="20">
        <v>-8687.5021818096884</v>
      </c>
    </row>
    <row r="132" spans="1:2" x14ac:dyDescent="0.25">
      <c r="A132" s="5" t="s">
        <v>106</v>
      </c>
      <c r="B132" s="20">
        <v>0</v>
      </c>
    </row>
    <row r="133" spans="1:2" x14ac:dyDescent="0.25">
      <c r="A133" s="5" t="s">
        <v>262</v>
      </c>
      <c r="B133" s="20">
        <v>-1408.903933102456</v>
      </c>
    </row>
    <row r="134" spans="1:2" x14ac:dyDescent="0.25">
      <c r="A134" s="5" t="s">
        <v>191</v>
      </c>
      <c r="B134" s="20">
        <v>0</v>
      </c>
    </row>
    <row r="135" spans="1:2" x14ac:dyDescent="0.25">
      <c r="A135" s="5" t="s">
        <v>16</v>
      </c>
      <c r="B135" s="20">
        <v>-6445.6388029169038</v>
      </c>
    </row>
    <row r="136" spans="1:2" x14ac:dyDescent="0.25">
      <c r="A136" s="5" t="s">
        <v>159</v>
      </c>
      <c r="B136" s="20">
        <v>-13582.660836505411</v>
      </c>
    </row>
    <row r="137" spans="1:2" x14ac:dyDescent="0.25">
      <c r="A137" s="5" t="s">
        <v>192</v>
      </c>
      <c r="B137" s="20">
        <v>0</v>
      </c>
    </row>
    <row r="138" spans="1:2" x14ac:dyDescent="0.25">
      <c r="A138" s="5" t="s">
        <v>160</v>
      </c>
      <c r="B138" s="20">
        <v>-1163.6842665434583</v>
      </c>
    </row>
    <row r="139" spans="1:2" x14ac:dyDescent="0.25">
      <c r="A139" s="5" t="s">
        <v>84</v>
      </c>
      <c r="B139" s="20">
        <v>-998.05806746308883</v>
      </c>
    </row>
    <row r="140" spans="1:2" x14ac:dyDescent="0.25">
      <c r="A140" s="5" t="s">
        <v>77</v>
      </c>
      <c r="B140" s="20">
        <v>-998.05806746308883</v>
      </c>
    </row>
    <row r="141" spans="1:2" x14ac:dyDescent="0.25">
      <c r="A141" s="5" t="s">
        <v>126</v>
      </c>
      <c r="B141" s="20">
        <v>-58444.531980404681</v>
      </c>
    </row>
    <row r="142" spans="1:2" x14ac:dyDescent="0.25">
      <c r="A142" s="5" t="s">
        <v>129</v>
      </c>
      <c r="B142" s="20">
        <v>-58444.531980404681</v>
      </c>
    </row>
    <row r="143" spans="1:2" x14ac:dyDescent="0.25">
      <c r="A143" s="5" t="s">
        <v>369</v>
      </c>
      <c r="B143" s="20">
        <v>0</v>
      </c>
    </row>
    <row r="144" spans="1:2" x14ac:dyDescent="0.25">
      <c r="A144" s="5" t="s">
        <v>83</v>
      </c>
      <c r="B144" s="20">
        <v>-998.05806746308883</v>
      </c>
    </row>
    <row r="145" spans="1:2" x14ac:dyDescent="0.25">
      <c r="A145" s="5" t="s">
        <v>52</v>
      </c>
      <c r="B145" s="20">
        <v>-2851.8140336807865</v>
      </c>
    </row>
    <row r="146" spans="1:2" x14ac:dyDescent="0.25">
      <c r="A146" s="5" t="s">
        <v>58</v>
      </c>
      <c r="B146" s="20">
        <v>-52492.536592265904</v>
      </c>
    </row>
    <row r="147" spans="1:2" x14ac:dyDescent="0.25">
      <c r="A147" s="5" t="s">
        <v>193</v>
      </c>
      <c r="B147" s="20">
        <v>0</v>
      </c>
    </row>
    <row r="148" spans="1:2" x14ac:dyDescent="0.25">
      <c r="A148" s="5" t="s">
        <v>63</v>
      </c>
      <c r="B148" s="20">
        <v>0</v>
      </c>
    </row>
    <row r="149" spans="1:2" x14ac:dyDescent="0.25">
      <c r="A149" s="5" t="s">
        <v>194</v>
      </c>
      <c r="B149" s="20">
        <v>0</v>
      </c>
    </row>
    <row r="150" spans="1:2" x14ac:dyDescent="0.25">
      <c r="A150" s="5" t="s">
        <v>140</v>
      </c>
      <c r="B150" s="20">
        <v>-58444.531980404681</v>
      </c>
    </row>
    <row r="151" spans="1:2" x14ac:dyDescent="0.25">
      <c r="A151" s="5" t="s">
        <v>161</v>
      </c>
      <c r="B151" s="20">
        <v>-6527.2848348636644</v>
      </c>
    </row>
    <row r="152" spans="1:2" x14ac:dyDescent="0.25">
      <c r="A152" s="5" t="s">
        <v>108</v>
      </c>
      <c r="B152" s="20">
        <v>0</v>
      </c>
    </row>
    <row r="153" spans="1:2" x14ac:dyDescent="0.25">
      <c r="A153" s="5" t="s">
        <v>162</v>
      </c>
      <c r="B153" s="20">
        <v>-7150.6401505852045</v>
      </c>
    </row>
    <row r="154" spans="1:2" x14ac:dyDescent="0.25">
      <c r="A154" s="5" t="s">
        <v>18</v>
      </c>
      <c r="B154" s="20">
        <v>-998.05806746308883</v>
      </c>
    </row>
    <row r="155" spans="1:2" x14ac:dyDescent="0.25">
      <c r="A155" s="5" t="s">
        <v>13</v>
      </c>
      <c r="B155" s="20">
        <v>-998.05806746308883</v>
      </c>
    </row>
    <row r="156" spans="1:2" x14ac:dyDescent="0.25">
      <c r="A156" s="5" t="s">
        <v>79</v>
      </c>
      <c r="B156" s="20">
        <v>-998.05806746308883</v>
      </c>
    </row>
    <row r="157" spans="1:2" x14ac:dyDescent="0.25">
      <c r="A157" s="5" t="s">
        <v>195</v>
      </c>
      <c r="B157" s="20">
        <v>0</v>
      </c>
    </row>
    <row r="158" spans="1:2" x14ac:dyDescent="0.25">
      <c r="A158" s="5" t="s">
        <v>88</v>
      </c>
      <c r="B158" s="20">
        <v>-998.05806746308883</v>
      </c>
    </row>
    <row r="159" spans="1:2" x14ac:dyDescent="0.25">
      <c r="A159" s="5" t="s">
        <v>67</v>
      </c>
      <c r="B159" s="20">
        <v>-998.05806746308883</v>
      </c>
    </row>
    <row r="160" spans="1:2" x14ac:dyDescent="0.25">
      <c r="A160" s="5" t="s">
        <v>196</v>
      </c>
      <c r="B160" s="20">
        <v>0</v>
      </c>
    </row>
    <row r="161" spans="1:2" x14ac:dyDescent="0.25">
      <c r="A161" s="5" t="s">
        <v>128</v>
      </c>
      <c r="B161" s="20">
        <v>-58444.531980404681</v>
      </c>
    </row>
    <row r="162" spans="1:2" x14ac:dyDescent="0.25">
      <c r="A162" s="5" t="s">
        <v>197</v>
      </c>
      <c r="B162" s="20">
        <v>0</v>
      </c>
    </row>
    <row r="163" spans="1:2" x14ac:dyDescent="0.25">
      <c r="A163" s="5" t="s">
        <v>66</v>
      </c>
      <c r="B163" s="20">
        <v>-998.05806746308883</v>
      </c>
    </row>
    <row r="164" spans="1:2" x14ac:dyDescent="0.25">
      <c r="A164" s="5" t="s">
        <v>92</v>
      </c>
      <c r="B164" s="20">
        <v>-998.05806746308883</v>
      </c>
    </row>
    <row r="165" spans="1:2" x14ac:dyDescent="0.25">
      <c r="A165" s="5" t="s">
        <v>95</v>
      </c>
      <c r="B165" s="20">
        <v>-13732.628697422502</v>
      </c>
    </row>
    <row r="166" spans="1:2" x14ac:dyDescent="0.25">
      <c r="A166" s="5" t="s">
        <v>198</v>
      </c>
      <c r="B166" s="20">
        <v>-32509.310602681475</v>
      </c>
    </row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D9CA-A5FF-42AF-8135-BF2320BAB045}">
  <dimension ref="A2:G11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11.453125" style="1" bestFit="1" customWidth="1"/>
    <col min="6" max="16384" width="9.1796875" style="1"/>
  </cols>
  <sheetData>
    <row r="2" spans="1:7" ht="15" customHeight="1" x14ac:dyDescent="0.3">
      <c r="B2" s="2" t="str">
        <f>Índice!A8</f>
        <v>MÊS DE COMPETÊNCIA: Fevereiro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560</v>
      </c>
    </row>
    <row r="6" spans="1:7" ht="14.5" x14ac:dyDescent="0.35">
      <c r="A6" s="36" t="s">
        <v>561</v>
      </c>
    </row>
    <row r="8" spans="1:7" ht="13" x14ac:dyDescent="0.3">
      <c r="A8" s="26" t="s">
        <v>480</v>
      </c>
      <c r="B8" s="27" t="s">
        <v>619</v>
      </c>
    </row>
    <row r="9" spans="1:7" x14ac:dyDescent="0.25">
      <c r="A9" s="28" t="s">
        <v>251</v>
      </c>
      <c r="B9" s="35">
        <v>2666935.08</v>
      </c>
      <c r="E9" s="16"/>
    </row>
    <row r="10" spans="1:7" x14ac:dyDescent="0.25">
      <c r="A10" s="28" t="s">
        <v>562</v>
      </c>
      <c r="B10" s="29">
        <v>470635.59</v>
      </c>
    </row>
    <row r="11" spans="1:7" x14ac:dyDescent="0.25">
      <c r="A11" s="28" t="s">
        <v>484</v>
      </c>
      <c r="B11" s="29">
        <v>-3137570.67</v>
      </c>
      <c r="E11" s="16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22</vt:i4>
      </vt:variant>
    </vt:vector>
  </HeadingPairs>
  <TitlesOfParts>
    <vt:vector size="22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Marcio de Araujo Alves Dias</cp:lastModifiedBy>
  <dcterms:created xsi:type="dcterms:W3CDTF">2020-07-26T13:20:29Z</dcterms:created>
  <dcterms:modified xsi:type="dcterms:W3CDTF">2026-04-29T20:37:20Z</dcterms:modified>
</cp:coreProperties>
</file>